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2120" windowHeight="8025" tabRatio="933"/>
  </bookViews>
  <sheets>
    <sheet name="الرصيد" sheetId="1" r:id="rId1"/>
    <sheet name="فرن 50 لتر AKAI" sheetId="80" r:id="rId2"/>
    <sheet name="شاشة 43 بوصة " sheetId="171" r:id="rId3"/>
    <sheet name="دفاية 3 شمعة عادة AKAI" sheetId="172" r:id="rId4"/>
    <sheet name="دفاية 3 شمعة ريموت AKAI " sheetId="173" r:id="rId5"/>
    <sheet name="دفاية 4شمعة عادة AKAI " sheetId="174" r:id="rId6"/>
    <sheet name="دفاية 4شمعة ريموت AKAI  " sheetId="175" r:id="rId7"/>
  </sheets>
  <definedNames>
    <definedName name="_xlnm.Print_Area" localSheetId="0">الرصيد!$A$1:$L$154</definedName>
  </definedNames>
  <calcPr calcId="152511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37" i="1"/>
  <c r="G38" i="1"/>
  <c r="G39" i="1"/>
  <c r="G40" i="1"/>
  <c r="G41" i="1"/>
  <c r="G42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D107" i="175"/>
  <c r="C107" i="175"/>
  <c r="G107" i="175" s="1"/>
  <c r="F5" i="175"/>
  <c r="F6" i="175" s="1"/>
  <c r="F7" i="175" s="1"/>
  <c r="F8" i="175" s="1"/>
  <c r="F9" i="175" s="1"/>
  <c r="F10" i="175" s="1"/>
  <c r="F11" i="175" s="1"/>
  <c r="F12" i="175" s="1"/>
  <c r="F13" i="175" s="1"/>
  <c r="F14" i="175" s="1"/>
  <c r="F15" i="175" s="1"/>
  <c r="F16" i="175" s="1"/>
  <c r="F17" i="175" s="1"/>
  <c r="F18" i="175" s="1"/>
  <c r="F19" i="175" s="1"/>
  <c r="F20" i="175" s="1"/>
  <c r="F21" i="175" s="1"/>
  <c r="F22" i="175" s="1"/>
  <c r="F23" i="175" s="1"/>
  <c r="F24" i="175" s="1"/>
  <c r="F25" i="175" s="1"/>
  <c r="F26" i="175" s="1"/>
  <c r="F27" i="175" s="1"/>
  <c r="F28" i="175" s="1"/>
  <c r="F29" i="175" s="1"/>
  <c r="F30" i="175" s="1"/>
  <c r="F31" i="175" s="1"/>
  <c r="F32" i="175" s="1"/>
  <c r="F33" i="175" s="1"/>
  <c r="F34" i="175" s="1"/>
  <c r="F35" i="175" s="1"/>
  <c r="F36" i="175" s="1"/>
  <c r="F37" i="175" s="1"/>
  <c r="F38" i="175" s="1"/>
  <c r="F39" i="175" s="1"/>
  <c r="F40" i="175" s="1"/>
  <c r="F41" i="175" s="1"/>
  <c r="F42" i="175" s="1"/>
  <c r="F43" i="175" s="1"/>
  <c r="F44" i="175" s="1"/>
  <c r="F45" i="175" s="1"/>
  <c r="F46" i="175" s="1"/>
  <c r="F47" i="175" s="1"/>
  <c r="F48" i="175" s="1"/>
  <c r="F49" i="175" s="1"/>
  <c r="F50" i="175" s="1"/>
  <c r="F51" i="175" s="1"/>
  <c r="F52" i="175" s="1"/>
  <c r="F53" i="175" s="1"/>
  <c r="F54" i="175" s="1"/>
  <c r="F55" i="175" s="1"/>
  <c r="F56" i="175" s="1"/>
  <c r="F57" i="175" s="1"/>
  <c r="F58" i="175" s="1"/>
  <c r="F59" i="175" s="1"/>
  <c r="F60" i="175" s="1"/>
  <c r="F61" i="175" s="1"/>
  <c r="F62" i="175" s="1"/>
  <c r="F63" i="175" s="1"/>
  <c r="F64" i="175" s="1"/>
  <c r="F65" i="175" s="1"/>
  <c r="F66" i="175" s="1"/>
  <c r="F67" i="175" s="1"/>
  <c r="F68" i="175" s="1"/>
  <c r="F69" i="175" s="1"/>
  <c r="F70" i="175" s="1"/>
  <c r="F71" i="175" s="1"/>
  <c r="F72" i="175" s="1"/>
  <c r="F73" i="175" s="1"/>
  <c r="F74" i="175" s="1"/>
  <c r="F75" i="175" s="1"/>
  <c r="F76" i="175" s="1"/>
  <c r="F77" i="175" s="1"/>
  <c r="F78" i="175" s="1"/>
  <c r="F79" i="175" s="1"/>
  <c r="F80" i="175" s="1"/>
  <c r="F81" i="175" s="1"/>
  <c r="F82" i="175" s="1"/>
  <c r="F83" i="175" s="1"/>
  <c r="F84" i="175" s="1"/>
  <c r="F85" i="175" s="1"/>
  <c r="F86" i="175" s="1"/>
  <c r="F87" i="175" s="1"/>
  <c r="F88" i="175" s="1"/>
  <c r="F89" i="175" s="1"/>
  <c r="F90" i="175" s="1"/>
  <c r="F91" i="175" s="1"/>
  <c r="F92" i="175" s="1"/>
  <c r="F93" i="175" s="1"/>
  <c r="F94" i="175" s="1"/>
  <c r="F95" i="175" s="1"/>
  <c r="F96" i="175" s="1"/>
  <c r="F97" i="175" s="1"/>
  <c r="F98" i="175" s="1"/>
  <c r="F99" i="175" s="1"/>
  <c r="F100" i="175" s="1"/>
  <c r="F101" i="175" s="1"/>
  <c r="F102" i="175" s="1"/>
  <c r="F103" i="175" s="1"/>
  <c r="F104" i="175" s="1"/>
  <c r="F105" i="175" s="1"/>
  <c r="F106" i="175" s="1"/>
  <c r="F107" i="175" s="1"/>
  <c r="D107" i="174"/>
  <c r="C107" i="174"/>
  <c r="F5" i="174"/>
  <c r="F6" i="174" s="1"/>
  <c r="F7" i="174" s="1"/>
  <c r="F8" i="174" s="1"/>
  <c r="F9" i="174" s="1"/>
  <c r="F10" i="174" s="1"/>
  <c r="F11" i="174" s="1"/>
  <c r="F12" i="174" s="1"/>
  <c r="F13" i="174" s="1"/>
  <c r="F14" i="174" s="1"/>
  <c r="F15" i="174" s="1"/>
  <c r="F16" i="174" s="1"/>
  <c r="F17" i="174" s="1"/>
  <c r="F18" i="174" s="1"/>
  <c r="F19" i="174" s="1"/>
  <c r="F20" i="174" s="1"/>
  <c r="F21" i="174" s="1"/>
  <c r="F22" i="174" s="1"/>
  <c r="F23" i="174" s="1"/>
  <c r="F24" i="174" s="1"/>
  <c r="F25" i="174" s="1"/>
  <c r="F26" i="174" s="1"/>
  <c r="F27" i="174" s="1"/>
  <c r="F28" i="174" s="1"/>
  <c r="F29" i="174" s="1"/>
  <c r="F30" i="174" s="1"/>
  <c r="F31" i="174" s="1"/>
  <c r="F32" i="174" s="1"/>
  <c r="F33" i="174" s="1"/>
  <c r="F34" i="174" s="1"/>
  <c r="F35" i="174" s="1"/>
  <c r="F36" i="174" s="1"/>
  <c r="F37" i="174" s="1"/>
  <c r="F38" i="174" s="1"/>
  <c r="F39" i="174" s="1"/>
  <c r="F40" i="174" s="1"/>
  <c r="F41" i="174" s="1"/>
  <c r="F42" i="174" s="1"/>
  <c r="F43" i="174" s="1"/>
  <c r="F44" i="174" s="1"/>
  <c r="F45" i="174" s="1"/>
  <c r="F46" i="174" s="1"/>
  <c r="F47" i="174" s="1"/>
  <c r="F48" i="174" s="1"/>
  <c r="F49" i="174" s="1"/>
  <c r="F50" i="174" s="1"/>
  <c r="F51" i="174" s="1"/>
  <c r="F52" i="174" s="1"/>
  <c r="F53" i="174" s="1"/>
  <c r="F54" i="174" s="1"/>
  <c r="F55" i="174" s="1"/>
  <c r="F56" i="174" s="1"/>
  <c r="F57" i="174" s="1"/>
  <c r="F58" i="174" s="1"/>
  <c r="F59" i="174" s="1"/>
  <c r="F60" i="174" s="1"/>
  <c r="F61" i="174" s="1"/>
  <c r="F62" i="174" s="1"/>
  <c r="F63" i="174" s="1"/>
  <c r="F64" i="174" s="1"/>
  <c r="F65" i="174" s="1"/>
  <c r="F66" i="174" s="1"/>
  <c r="F67" i="174" s="1"/>
  <c r="F68" i="174" s="1"/>
  <c r="F69" i="174" s="1"/>
  <c r="F70" i="174" s="1"/>
  <c r="F71" i="174" s="1"/>
  <c r="F72" i="174" s="1"/>
  <c r="F73" i="174" s="1"/>
  <c r="F74" i="174" s="1"/>
  <c r="F75" i="174" s="1"/>
  <c r="F76" i="174" s="1"/>
  <c r="F77" i="174" s="1"/>
  <c r="F78" i="174" s="1"/>
  <c r="F79" i="174" s="1"/>
  <c r="F80" i="174" s="1"/>
  <c r="F81" i="174" s="1"/>
  <c r="F82" i="174" s="1"/>
  <c r="F83" i="174" s="1"/>
  <c r="F84" i="174" s="1"/>
  <c r="F85" i="174" s="1"/>
  <c r="F86" i="174" s="1"/>
  <c r="F87" i="174" s="1"/>
  <c r="F88" i="174" s="1"/>
  <c r="F89" i="174" s="1"/>
  <c r="F90" i="174" s="1"/>
  <c r="F91" i="174" s="1"/>
  <c r="F92" i="174" s="1"/>
  <c r="F93" i="174" s="1"/>
  <c r="F94" i="174" s="1"/>
  <c r="F95" i="174" s="1"/>
  <c r="F96" i="174" s="1"/>
  <c r="F97" i="174" s="1"/>
  <c r="F98" i="174" s="1"/>
  <c r="F99" i="174" s="1"/>
  <c r="F100" i="174" s="1"/>
  <c r="F101" i="174" s="1"/>
  <c r="F102" i="174" s="1"/>
  <c r="F103" i="174" s="1"/>
  <c r="F104" i="174" s="1"/>
  <c r="F105" i="174" s="1"/>
  <c r="F106" i="174" s="1"/>
  <c r="F107" i="174" s="1"/>
  <c r="D107" i="173"/>
  <c r="C107" i="173"/>
  <c r="G107" i="173" s="1"/>
  <c r="F5" i="173"/>
  <c r="F6" i="173" s="1"/>
  <c r="F7" i="173" s="1"/>
  <c r="F8" i="173" s="1"/>
  <c r="F9" i="173" s="1"/>
  <c r="F10" i="173" s="1"/>
  <c r="F11" i="173" s="1"/>
  <c r="F12" i="173" s="1"/>
  <c r="F13" i="173" s="1"/>
  <c r="F14" i="173" s="1"/>
  <c r="F15" i="173" s="1"/>
  <c r="F16" i="173" s="1"/>
  <c r="F17" i="173" s="1"/>
  <c r="F18" i="173" s="1"/>
  <c r="F19" i="173" s="1"/>
  <c r="F20" i="173" s="1"/>
  <c r="F21" i="173" s="1"/>
  <c r="F22" i="173" s="1"/>
  <c r="F23" i="173" s="1"/>
  <c r="F24" i="173" s="1"/>
  <c r="F25" i="173" s="1"/>
  <c r="F26" i="173" s="1"/>
  <c r="F27" i="173" s="1"/>
  <c r="F28" i="173" s="1"/>
  <c r="F29" i="173" s="1"/>
  <c r="F30" i="173" s="1"/>
  <c r="F31" i="173" s="1"/>
  <c r="F32" i="173" s="1"/>
  <c r="F33" i="173" s="1"/>
  <c r="F34" i="173" s="1"/>
  <c r="F35" i="173" s="1"/>
  <c r="F36" i="173" s="1"/>
  <c r="F37" i="173" s="1"/>
  <c r="F38" i="173" s="1"/>
  <c r="F39" i="173" s="1"/>
  <c r="F40" i="173" s="1"/>
  <c r="F41" i="173" s="1"/>
  <c r="F42" i="173" s="1"/>
  <c r="F43" i="173" s="1"/>
  <c r="F44" i="173" s="1"/>
  <c r="F45" i="173" s="1"/>
  <c r="F46" i="173" s="1"/>
  <c r="F47" i="173" s="1"/>
  <c r="F48" i="173" s="1"/>
  <c r="F49" i="173" s="1"/>
  <c r="F50" i="173" s="1"/>
  <c r="F51" i="173" s="1"/>
  <c r="F52" i="173" s="1"/>
  <c r="F53" i="173" s="1"/>
  <c r="F54" i="173" s="1"/>
  <c r="F55" i="173" s="1"/>
  <c r="F56" i="173" s="1"/>
  <c r="F57" i="173" s="1"/>
  <c r="F58" i="173" s="1"/>
  <c r="F59" i="173" s="1"/>
  <c r="F60" i="173" s="1"/>
  <c r="F61" i="173" s="1"/>
  <c r="F62" i="173" s="1"/>
  <c r="F63" i="173" s="1"/>
  <c r="F64" i="173" s="1"/>
  <c r="F65" i="173" s="1"/>
  <c r="F66" i="173" s="1"/>
  <c r="F67" i="173" s="1"/>
  <c r="F68" i="173" s="1"/>
  <c r="F69" i="173" s="1"/>
  <c r="F70" i="173" s="1"/>
  <c r="F71" i="173" s="1"/>
  <c r="F72" i="173" s="1"/>
  <c r="F73" i="173" s="1"/>
  <c r="F74" i="173" s="1"/>
  <c r="F75" i="173" s="1"/>
  <c r="F76" i="173" s="1"/>
  <c r="F77" i="173" s="1"/>
  <c r="F78" i="173" s="1"/>
  <c r="F79" i="173" s="1"/>
  <c r="F80" i="173" s="1"/>
  <c r="F81" i="173" s="1"/>
  <c r="F82" i="173" s="1"/>
  <c r="F83" i="173" s="1"/>
  <c r="F84" i="173" s="1"/>
  <c r="F85" i="173" s="1"/>
  <c r="F86" i="173" s="1"/>
  <c r="F87" i="173" s="1"/>
  <c r="F88" i="173" s="1"/>
  <c r="F89" i="173" s="1"/>
  <c r="F90" i="173" s="1"/>
  <c r="F91" i="173" s="1"/>
  <c r="F92" i="173" s="1"/>
  <c r="F93" i="173" s="1"/>
  <c r="F94" i="173" s="1"/>
  <c r="F95" i="173" s="1"/>
  <c r="F96" i="173" s="1"/>
  <c r="F97" i="173" s="1"/>
  <c r="F98" i="173" s="1"/>
  <c r="F99" i="173" s="1"/>
  <c r="F100" i="173" s="1"/>
  <c r="F101" i="173" s="1"/>
  <c r="F102" i="173" s="1"/>
  <c r="F103" i="173" s="1"/>
  <c r="F104" i="173" s="1"/>
  <c r="F105" i="173" s="1"/>
  <c r="F106" i="173" s="1"/>
  <c r="F107" i="173" s="1"/>
  <c r="D107" i="172"/>
  <c r="C107" i="172"/>
  <c r="F5" i="172"/>
  <c r="F6" i="172" s="1"/>
  <c r="F7" i="172" s="1"/>
  <c r="F8" i="172" s="1"/>
  <c r="F9" i="172" s="1"/>
  <c r="F10" i="172" s="1"/>
  <c r="F11" i="172" s="1"/>
  <c r="F12" i="172" s="1"/>
  <c r="F13" i="172" s="1"/>
  <c r="F14" i="172" s="1"/>
  <c r="F15" i="172" s="1"/>
  <c r="F16" i="172" s="1"/>
  <c r="F17" i="172" s="1"/>
  <c r="F18" i="172" s="1"/>
  <c r="F19" i="172" s="1"/>
  <c r="F20" i="172" s="1"/>
  <c r="F21" i="172" s="1"/>
  <c r="F22" i="172" s="1"/>
  <c r="F23" i="172" s="1"/>
  <c r="F24" i="172" s="1"/>
  <c r="F25" i="172" s="1"/>
  <c r="F26" i="172" s="1"/>
  <c r="F27" i="172" s="1"/>
  <c r="F28" i="172" s="1"/>
  <c r="F29" i="172" s="1"/>
  <c r="F30" i="172" s="1"/>
  <c r="F31" i="172" s="1"/>
  <c r="F32" i="172" s="1"/>
  <c r="F33" i="172" s="1"/>
  <c r="F34" i="172" s="1"/>
  <c r="F35" i="172" s="1"/>
  <c r="F36" i="172" s="1"/>
  <c r="F37" i="172" s="1"/>
  <c r="F38" i="172" s="1"/>
  <c r="F39" i="172" s="1"/>
  <c r="F40" i="172" s="1"/>
  <c r="F41" i="172" s="1"/>
  <c r="F42" i="172" s="1"/>
  <c r="F43" i="172" s="1"/>
  <c r="F44" i="172" s="1"/>
  <c r="F45" i="172" s="1"/>
  <c r="F46" i="172" s="1"/>
  <c r="F47" i="172" s="1"/>
  <c r="F48" i="172" s="1"/>
  <c r="F49" i="172" s="1"/>
  <c r="F50" i="172" s="1"/>
  <c r="F51" i="172" s="1"/>
  <c r="F52" i="172" s="1"/>
  <c r="F53" i="172" s="1"/>
  <c r="F54" i="172" s="1"/>
  <c r="F55" i="172" s="1"/>
  <c r="F56" i="172" s="1"/>
  <c r="F57" i="172" s="1"/>
  <c r="F58" i="172" s="1"/>
  <c r="F59" i="172" s="1"/>
  <c r="F60" i="172" s="1"/>
  <c r="F61" i="172" s="1"/>
  <c r="F62" i="172" s="1"/>
  <c r="F63" i="172" s="1"/>
  <c r="F64" i="172" s="1"/>
  <c r="F65" i="172" s="1"/>
  <c r="F66" i="172" s="1"/>
  <c r="F67" i="172" s="1"/>
  <c r="F68" i="172" s="1"/>
  <c r="F69" i="172" s="1"/>
  <c r="F70" i="172" s="1"/>
  <c r="F71" i="172" s="1"/>
  <c r="F72" i="172" s="1"/>
  <c r="F73" i="172" s="1"/>
  <c r="F74" i="172" s="1"/>
  <c r="F75" i="172" s="1"/>
  <c r="F76" i="172" s="1"/>
  <c r="F77" i="172" s="1"/>
  <c r="F78" i="172" s="1"/>
  <c r="F79" i="172" s="1"/>
  <c r="F80" i="172" s="1"/>
  <c r="F81" i="172" s="1"/>
  <c r="F82" i="172" s="1"/>
  <c r="F83" i="172" s="1"/>
  <c r="F84" i="172" s="1"/>
  <c r="F85" i="172" s="1"/>
  <c r="F86" i="172" s="1"/>
  <c r="F87" i="172" s="1"/>
  <c r="F88" i="172" s="1"/>
  <c r="F89" i="172" s="1"/>
  <c r="F90" i="172" s="1"/>
  <c r="F91" i="172" s="1"/>
  <c r="F92" i="172" s="1"/>
  <c r="F93" i="172" s="1"/>
  <c r="F94" i="172" s="1"/>
  <c r="F95" i="172" s="1"/>
  <c r="F96" i="172" s="1"/>
  <c r="F97" i="172" s="1"/>
  <c r="F98" i="172" s="1"/>
  <c r="F99" i="172" s="1"/>
  <c r="F100" i="172" s="1"/>
  <c r="F101" i="172" s="1"/>
  <c r="F102" i="172" s="1"/>
  <c r="F103" i="172" s="1"/>
  <c r="F104" i="172" s="1"/>
  <c r="F105" i="172" s="1"/>
  <c r="F106" i="172" s="1"/>
  <c r="F107" i="172" s="1"/>
  <c r="D107" i="171"/>
  <c r="C107" i="171"/>
  <c r="F5" i="171"/>
  <c r="F6" i="171" s="1"/>
  <c r="F7" i="171" s="1"/>
  <c r="F8" i="171" s="1"/>
  <c r="F9" i="171" s="1"/>
  <c r="F10" i="171" s="1"/>
  <c r="F11" i="171" s="1"/>
  <c r="F12" i="171" s="1"/>
  <c r="F13" i="171" s="1"/>
  <c r="F14" i="171" s="1"/>
  <c r="F15" i="171" s="1"/>
  <c r="F16" i="171" s="1"/>
  <c r="F17" i="171" s="1"/>
  <c r="F18" i="171" s="1"/>
  <c r="F19" i="171" s="1"/>
  <c r="F20" i="171" s="1"/>
  <c r="F21" i="171" s="1"/>
  <c r="F22" i="171" s="1"/>
  <c r="F23" i="171" s="1"/>
  <c r="F24" i="171" s="1"/>
  <c r="F25" i="171" s="1"/>
  <c r="F26" i="171" s="1"/>
  <c r="F27" i="171" s="1"/>
  <c r="F28" i="171" s="1"/>
  <c r="F29" i="171" s="1"/>
  <c r="F30" i="171" s="1"/>
  <c r="F31" i="171" s="1"/>
  <c r="F32" i="171" s="1"/>
  <c r="F33" i="171" s="1"/>
  <c r="F34" i="171" s="1"/>
  <c r="F35" i="171" s="1"/>
  <c r="F36" i="171" s="1"/>
  <c r="F37" i="171" s="1"/>
  <c r="F38" i="171" s="1"/>
  <c r="F39" i="171" s="1"/>
  <c r="F40" i="171" s="1"/>
  <c r="F41" i="171" s="1"/>
  <c r="F42" i="171" s="1"/>
  <c r="F43" i="171" s="1"/>
  <c r="F44" i="171" s="1"/>
  <c r="F45" i="171" s="1"/>
  <c r="F46" i="171" s="1"/>
  <c r="F47" i="171" s="1"/>
  <c r="F48" i="171" s="1"/>
  <c r="F49" i="171" s="1"/>
  <c r="F50" i="171" s="1"/>
  <c r="F51" i="171" s="1"/>
  <c r="F52" i="171" s="1"/>
  <c r="F53" i="171" s="1"/>
  <c r="F54" i="171" s="1"/>
  <c r="F55" i="171" s="1"/>
  <c r="F56" i="171" s="1"/>
  <c r="F57" i="171" s="1"/>
  <c r="F58" i="171" s="1"/>
  <c r="F59" i="171" s="1"/>
  <c r="F60" i="171" s="1"/>
  <c r="F61" i="171" s="1"/>
  <c r="F62" i="171" s="1"/>
  <c r="F63" i="171" s="1"/>
  <c r="F64" i="171" s="1"/>
  <c r="F65" i="171" s="1"/>
  <c r="F66" i="171" s="1"/>
  <c r="F67" i="171" s="1"/>
  <c r="F68" i="171" s="1"/>
  <c r="F69" i="171" s="1"/>
  <c r="F70" i="171" s="1"/>
  <c r="F71" i="171" s="1"/>
  <c r="F72" i="171" s="1"/>
  <c r="F73" i="171" s="1"/>
  <c r="F74" i="171" s="1"/>
  <c r="F75" i="171" s="1"/>
  <c r="F76" i="171" s="1"/>
  <c r="F77" i="171" s="1"/>
  <c r="F78" i="171" s="1"/>
  <c r="F79" i="171" s="1"/>
  <c r="F80" i="171" s="1"/>
  <c r="F81" i="171" s="1"/>
  <c r="F82" i="171" s="1"/>
  <c r="F83" i="171" s="1"/>
  <c r="F84" i="171" s="1"/>
  <c r="F85" i="171" s="1"/>
  <c r="F86" i="171" s="1"/>
  <c r="F87" i="171" s="1"/>
  <c r="F88" i="171" s="1"/>
  <c r="F89" i="171" s="1"/>
  <c r="F90" i="171" s="1"/>
  <c r="F91" i="171" s="1"/>
  <c r="F92" i="171" s="1"/>
  <c r="F93" i="171" s="1"/>
  <c r="F94" i="171" s="1"/>
  <c r="F95" i="171" s="1"/>
  <c r="F96" i="171" s="1"/>
  <c r="F97" i="171" s="1"/>
  <c r="F98" i="171" s="1"/>
  <c r="F99" i="171" s="1"/>
  <c r="F100" i="171" s="1"/>
  <c r="F101" i="171" s="1"/>
  <c r="F102" i="171" s="1"/>
  <c r="F103" i="171" s="1"/>
  <c r="F104" i="171" s="1"/>
  <c r="F105" i="171" s="1"/>
  <c r="F106" i="171" s="1"/>
  <c r="F107" i="171" s="1"/>
  <c r="G107" i="174" l="1"/>
  <c r="G107" i="172"/>
  <c r="G107" i="171"/>
  <c r="N5" i="1"/>
  <c r="P5" i="1"/>
  <c r="O5" i="1" l="1"/>
  <c r="J153" i="1" l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N75" i="1"/>
  <c r="N74" i="1"/>
  <c r="O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O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O24" i="1"/>
  <c r="N23" i="1"/>
  <c r="N22" i="1"/>
  <c r="N21" i="1"/>
  <c r="N20" i="1"/>
  <c r="N19" i="1"/>
  <c r="O18" i="1"/>
  <c r="N17" i="1"/>
  <c r="N16" i="1"/>
  <c r="N15" i="1"/>
  <c r="N14" i="1"/>
  <c r="N13" i="1"/>
  <c r="O12" i="1"/>
  <c r="N11" i="1"/>
  <c r="N10" i="1"/>
  <c r="N9" i="1"/>
  <c r="N8" i="1"/>
  <c r="N7" i="1"/>
  <c r="J5" i="1"/>
  <c r="N6" i="1"/>
  <c r="C107" i="80"/>
  <c r="G4" i="1" s="1"/>
  <c r="O4" i="1" s="1"/>
  <c r="F5" i="80"/>
  <c r="F6" i="80" s="1"/>
  <c r="F7" i="80" s="1"/>
  <c r="F8" i="80" s="1"/>
  <c r="D107" i="80"/>
  <c r="H4" i="1" s="1"/>
  <c r="N4" i="1" s="1"/>
  <c r="J24" i="1" l="1"/>
  <c r="J62" i="1"/>
  <c r="P62" i="1"/>
  <c r="J41" i="1"/>
  <c r="P41" i="1"/>
  <c r="J53" i="1"/>
  <c r="P53" i="1"/>
  <c r="J61" i="1"/>
  <c r="P61" i="1"/>
  <c r="J69" i="1"/>
  <c r="P69" i="1"/>
  <c r="J44" i="1"/>
  <c r="P44" i="1"/>
  <c r="J56" i="1"/>
  <c r="P56" i="1"/>
  <c r="J64" i="1"/>
  <c r="P64" i="1"/>
  <c r="J68" i="1"/>
  <c r="P68" i="1"/>
  <c r="P26" i="1"/>
  <c r="J38" i="1"/>
  <c r="P38" i="1"/>
  <c r="J50" i="1"/>
  <c r="P50" i="1"/>
  <c r="J58" i="1"/>
  <c r="P58" i="1"/>
  <c r="J66" i="1"/>
  <c r="P66" i="1"/>
  <c r="J70" i="1"/>
  <c r="P70" i="1"/>
  <c r="J45" i="1"/>
  <c r="P45" i="1"/>
  <c r="J49" i="1"/>
  <c r="P49" i="1"/>
  <c r="J73" i="1"/>
  <c r="P73" i="1"/>
  <c r="J39" i="1"/>
  <c r="P39" i="1"/>
  <c r="J51" i="1"/>
  <c r="P51" i="1"/>
  <c r="J59" i="1"/>
  <c r="P59" i="1"/>
  <c r="J67" i="1"/>
  <c r="P67" i="1"/>
  <c r="J19" i="1"/>
  <c r="J55" i="1"/>
  <c r="P55" i="1"/>
  <c r="J65" i="1"/>
  <c r="P65" i="1"/>
  <c r="J52" i="1"/>
  <c r="P52" i="1"/>
  <c r="J72" i="1"/>
  <c r="P72" i="1"/>
  <c r="J35" i="1"/>
  <c r="P35" i="1"/>
  <c r="J37" i="1"/>
  <c r="P37" i="1"/>
  <c r="J7" i="1"/>
  <c r="P7" i="1"/>
  <c r="J33" i="1"/>
  <c r="P33" i="1"/>
  <c r="J42" i="1"/>
  <c r="P42" i="1"/>
  <c r="J57" i="1"/>
  <c r="P57" i="1"/>
  <c r="J29" i="1"/>
  <c r="P29" i="1"/>
  <c r="J32" i="1"/>
  <c r="P32" i="1"/>
  <c r="J27" i="1"/>
  <c r="P27" i="1"/>
  <c r="J25" i="1"/>
  <c r="P25" i="1"/>
  <c r="J54" i="1"/>
  <c r="P54" i="1"/>
  <c r="J21" i="1"/>
  <c r="P21" i="1"/>
  <c r="J28" i="1"/>
  <c r="P28" i="1"/>
  <c r="J20" i="1"/>
  <c r="P20" i="1"/>
  <c r="J23" i="1"/>
  <c r="P23" i="1"/>
  <c r="J11" i="1"/>
  <c r="P11" i="1"/>
  <c r="J36" i="1"/>
  <c r="P36" i="1"/>
  <c r="J60" i="1"/>
  <c r="P60" i="1"/>
  <c r="J74" i="1"/>
  <c r="P74" i="1"/>
  <c r="J18" i="1"/>
  <c r="P18" i="1"/>
  <c r="J6" i="1"/>
  <c r="P6" i="1"/>
  <c r="J46" i="1"/>
  <c r="P46" i="1"/>
  <c r="J30" i="1"/>
  <c r="P30" i="1"/>
  <c r="J8" i="1"/>
  <c r="P8" i="1"/>
  <c r="J40" i="1"/>
  <c r="P40" i="1"/>
  <c r="J43" i="1"/>
  <c r="P43" i="1"/>
  <c r="J15" i="1"/>
  <c r="P15" i="1"/>
  <c r="J14" i="1"/>
  <c r="P14" i="1"/>
  <c r="J12" i="1"/>
  <c r="P12" i="1"/>
  <c r="J16" i="1"/>
  <c r="P16" i="1"/>
  <c r="J34" i="1"/>
  <c r="P34" i="1"/>
  <c r="J31" i="1"/>
  <c r="P31" i="1"/>
  <c r="J13" i="1"/>
  <c r="P13" i="1"/>
  <c r="J10" i="1"/>
  <c r="P10" i="1"/>
  <c r="J71" i="1"/>
  <c r="P71" i="1"/>
  <c r="J63" i="1"/>
  <c r="P63" i="1"/>
  <c r="J47" i="1"/>
  <c r="P47" i="1"/>
  <c r="J22" i="1"/>
  <c r="P22" i="1"/>
  <c r="F9" i="80"/>
  <c r="F10" i="80" s="1"/>
  <c r="F11" i="80" s="1"/>
  <c r="F12" i="80" s="1"/>
  <c r="F13" i="80" s="1"/>
  <c r="F14" i="80" s="1"/>
  <c r="F15" i="80" s="1"/>
  <c r="F16" i="80" s="1"/>
  <c r="F17" i="80" s="1"/>
  <c r="F18" i="80" s="1"/>
  <c r="F19" i="80" s="1"/>
  <c r="F20" i="80" s="1"/>
  <c r="F21" i="80" s="1"/>
  <c r="F22" i="80" s="1"/>
  <c r="F23" i="80" s="1"/>
  <c r="F24" i="80" s="1"/>
  <c r="F25" i="80" s="1"/>
  <c r="F26" i="80" s="1"/>
  <c r="F27" i="80" s="1"/>
  <c r="F28" i="80" s="1"/>
  <c r="F29" i="80" s="1"/>
  <c r="F30" i="80" s="1"/>
  <c r="F31" i="80" s="1"/>
  <c r="F32" i="80" s="1"/>
  <c r="F33" i="80" s="1"/>
  <c r="F34" i="80" s="1"/>
  <c r="F35" i="80" s="1"/>
  <c r="F36" i="80" s="1"/>
  <c r="F37" i="80" s="1"/>
  <c r="F38" i="80" s="1"/>
  <c r="F39" i="80" s="1"/>
  <c r="F40" i="80" s="1"/>
  <c r="F41" i="80" s="1"/>
  <c r="F42" i="80" s="1"/>
  <c r="F43" i="80" s="1"/>
  <c r="F44" i="80" s="1"/>
  <c r="F45" i="80" s="1"/>
  <c r="F46" i="80" s="1"/>
  <c r="F47" i="80" s="1"/>
  <c r="F48" i="80" s="1"/>
  <c r="F49" i="80" s="1"/>
  <c r="F50" i="80" s="1"/>
  <c r="F51" i="80" s="1"/>
  <c r="F52" i="80" s="1"/>
  <c r="F53" i="80" s="1"/>
  <c r="F54" i="80" s="1"/>
  <c r="F55" i="80" s="1"/>
  <c r="F56" i="80" s="1"/>
  <c r="F57" i="80" s="1"/>
  <c r="F58" i="80" s="1"/>
  <c r="F59" i="80" s="1"/>
  <c r="F60" i="80" s="1"/>
  <c r="F61" i="80" s="1"/>
  <c r="F62" i="80" s="1"/>
  <c r="F63" i="80" s="1"/>
  <c r="F64" i="80" s="1"/>
  <c r="F65" i="80" s="1"/>
  <c r="F66" i="80" s="1"/>
  <c r="F67" i="80" s="1"/>
  <c r="F68" i="80" s="1"/>
  <c r="F69" i="80" s="1"/>
  <c r="F70" i="80" s="1"/>
  <c r="F71" i="80" s="1"/>
  <c r="F72" i="80" s="1"/>
  <c r="F73" i="80" s="1"/>
  <c r="F74" i="80" s="1"/>
  <c r="F75" i="80" s="1"/>
  <c r="F76" i="80" s="1"/>
  <c r="F77" i="80" s="1"/>
  <c r="F78" i="80" s="1"/>
  <c r="F79" i="80" s="1"/>
  <c r="F80" i="80" s="1"/>
  <c r="F81" i="80" s="1"/>
  <c r="F82" i="80" s="1"/>
  <c r="F83" i="80" s="1"/>
  <c r="F84" i="80" s="1"/>
  <c r="F85" i="80" s="1"/>
  <c r="F86" i="80" s="1"/>
  <c r="F87" i="80" s="1"/>
  <c r="F88" i="80" s="1"/>
  <c r="F89" i="80" s="1"/>
  <c r="F90" i="80" s="1"/>
  <c r="F91" i="80" s="1"/>
  <c r="F92" i="80" s="1"/>
  <c r="F93" i="80" s="1"/>
  <c r="F94" i="80" s="1"/>
  <c r="F95" i="80" s="1"/>
  <c r="F96" i="80" s="1"/>
  <c r="F97" i="80" s="1"/>
  <c r="F98" i="80" s="1"/>
  <c r="F99" i="80" s="1"/>
  <c r="F100" i="80" s="1"/>
  <c r="F101" i="80" s="1"/>
  <c r="F102" i="80" s="1"/>
  <c r="F103" i="80" s="1"/>
  <c r="F104" i="80" s="1"/>
  <c r="F105" i="80" s="1"/>
  <c r="F106" i="80" s="1"/>
  <c r="F107" i="80" s="1"/>
  <c r="O8" i="1"/>
  <c r="O10" i="1"/>
  <c r="O14" i="1"/>
  <c r="O16" i="1"/>
  <c r="O20" i="1"/>
  <c r="O22" i="1"/>
  <c r="O26" i="1"/>
  <c r="O28" i="1"/>
  <c r="O30" i="1"/>
  <c r="O32" i="1"/>
  <c r="O34" i="1"/>
  <c r="O36" i="1"/>
  <c r="O38" i="1"/>
  <c r="O40" i="1"/>
  <c r="O42" i="1"/>
  <c r="O44" i="1"/>
  <c r="O46" i="1"/>
  <c r="O48" i="1"/>
  <c r="O50" i="1"/>
  <c r="O54" i="1"/>
  <c r="O56" i="1"/>
  <c r="O58" i="1"/>
  <c r="O60" i="1"/>
  <c r="O62" i="1"/>
  <c r="O64" i="1"/>
  <c r="O66" i="1"/>
  <c r="O68" i="1"/>
  <c r="O70" i="1"/>
  <c r="O72" i="1"/>
  <c r="O6" i="1"/>
  <c r="O7" i="1"/>
  <c r="O9" i="1"/>
  <c r="O11" i="1"/>
  <c r="N12" i="1"/>
  <c r="O13" i="1"/>
  <c r="O15" i="1"/>
  <c r="O17" i="1"/>
  <c r="N18" i="1"/>
  <c r="O19" i="1"/>
  <c r="O21" i="1"/>
  <c r="O23" i="1"/>
  <c r="N24" i="1"/>
  <c r="O25" i="1"/>
  <c r="O27" i="1"/>
  <c r="O29" i="1"/>
  <c r="O31" i="1"/>
  <c r="O33" i="1"/>
  <c r="O35" i="1"/>
  <c r="O37" i="1"/>
  <c r="O39" i="1"/>
  <c r="O41" i="1"/>
  <c r="O43" i="1"/>
  <c r="O45" i="1"/>
  <c r="O47" i="1"/>
  <c r="O49" i="1"/>
  <c r="O51" i="1"/>
  <c r="N52" i="1"/>
  <c r="O53" i="1"/>
  <c r="O55" i="1"/>
  <c r="O57" i="1"/>
  <c r="O59" i="1"/>
  <c r="O61" i="1"/>
  <c r="O63" i="1"/>
  <c r="O65" i="1"/>
  <c r="O67" i="1"/>
  <c r="O69" i="1"/>
  <c r="O71" i="1"/>
  <c r="O73" i="1"/>
  <c r="O75" i="1"/>
  <c r="G107" i="80"/>
  <c r="P48" i="1" l="1"/>
  <c r="J48" i="1"/>
  <c r="J9" i="1"/>
  <c r="P9" i="1"/>
  <c r="J26" i="1"/>
  <c r="P24" i="1"/>
  <c r="P17" i="1"/>
  <c r="J17" i="1"/>
  <c r="P19" i="1"/>
  <c r="J75" i="1"/>
  <c r="P75" i="1"/>
  <c r="N76" i="1"/>
  <c r="O76" i="1"/>
  <c r="I4" i="1"/>
  <c r="N77" i="1" l="1"/>
  <c r="N78" i="1" s="1"/>
  <c r="O77" i="1"/>
  <c r="J4" i="1"/>
  <c r="P4" i="1"/>
  <c r="P76" i="1" s="1"/>
  <c r="N79" i="1" l="1"/>
  <c r="N80" i="1" s="1"/>
  <c r="O78" i="1"/>
  <c r="P77" i="1"/>
  <c r="N81" i="1" l="1"/>
  <c r="N82" i="1" s="1"/>
  <c r="O79" i="1"/>
  <c r="O80" i="1" s="1"/>
  <c r="O81" i="1" s="1"/>
  <c r="P78" i="1"/>
  <c r="N83" i="1" l="1"/>
  <c r="N84" i="1" s="1"/>
  <c r="O82" i="1"/>
  <c r="P79" i="1"/>
  <c r="N85" i="1" l="1"/>
  <c r="N86" i="1" s="1"/>
  <c r="N87" i="1"/>
  <c r="N88" i="1" s="1"/>
  <c r="O83" i="1"/>
  <c r="P80" i="1"/>
  <c r="N89" i="1" l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P81" i="1"/>
  <c r="P82" i="1" s="1"/>
  <c r="P83" i="1" s="1"/>
  <c r="O84" i="1"/>
  <c r="P84" i="1" l="1"/>
  <c r="P85" i="1" s="1"/>
  <c r="P86" i="1" s="1"/>
  <c r="P87" i="1" s="1"/>
  <c r="P88" i="1" s="1"/>
  <c r="N106" i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O85" i="1"/>
  <c r="P89" i="1" l="1"/>
  <c r="O86" i="1"/>
  <c r="P90" i="1" l="1"/>
  <c r="P91" i="1" s="1"/>
  <c r="P92" i="1" s="1"/>
  <c r="P93" i="1" s="1"/>
  <c r="P94" i="1" s="1"/>
  <c r="P95" i="1" s="1"/>
  <c r="P96" i="1" s="1"/>
  <c r="O87" i="1"/>
  <c r="P97" i="1" l="1"/>
  <c r="P98" i="1" s="1"/>
  <c r="P99" i="1" s="1"/>
  <c r="P100" i="1" s="1"/>
  <c r="P101" i="1" s="1"/>
  <c r="P102" i="1" s="1"/>
  <c r="P103" i="1" s="1"/>
  <c r="P104" i="1" s="1"/>
  <c r="P105" i="1" s="1"/>
  <c r="P106" i="1" s="1"/>
  <c r="P107" i="1" s="1"/>
  <c r="P108" i="1" s="1"/>
  <c r="P109" i="1" s="1"/>
  <c r="P110" i="1" s="1"/>
  <c r="P111" i="1" s="1"/>
  <c r="P112" i="1" s="1"/>
  <c r="P113" i="1" s="1"/>
  <c r="O88" i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P114" i="1" l="1"/>
  <c r="P115" i="1" s="1"/>
  <c r="P116" i="1" s="1"/>
  <c r="P117" i="1" s="1"/>
  <c r="P118" i="1" s="1"/>
  <c r="P119" i="1" s="1"/>
  <c r="P120" i="1" s="1"/>
  <c r="P121" i="1" s="1"/>
  <c r="P122" i="1" s="1"/>
  <c r="P123" i="1" s="1"/>
  <c r="P124" i="1" s="1"/>
  <c r="P125" i="1" s="1"/>
  <c r="P126" i="1" s="1"/>
  <c r="P127" i="1" s="1"/>
  <c r="P128" i="1" s="1"/>
  <c r="P129" i="1" s="1"/>
  <c r="P130" i="1" s="1"/>
  <c r="P131" i="1" s="1"/>
  <c r="P132" i="1" s="1"/>
  <c r="P133" i="1" s="1"/>
  <c r="P134" i="1" s="1"/>
  <c r="P135" i="1" s="1"/>
  <c r="P136" i="1" s="1"/>
  <c r="P137" i="1" s="1"/>
  <c r="P138" i="1" s="1"/>
  <c r="P139" i="1" s="1"/>
  <c r="P140" i="1" s="1"/>
  <c r="P141" i="1" s="1"/>
  <c r="P142" i="1" s="1"/>
  <c r="P143" i="1" s="1"/>
  <c r="P144" i="1" s="1"/>
  <c r="P145" i="1" s="1"/>
  <c r="P146" i="1" s="1"/>
  <c r="P147" i="1" s="1"/>
  <c r="P148" i="1" s="1"/>
  <c r="P149" i="1" s="1"/>
  <c r="P150" i="1" s="1"/>
  <c r="P151" i="1" s="1"/>
  <c r="P152" i="1" s="1"/>
  <c r="P153" i="1" s="1"/>
</calcChain>
</file>

<file path=xl/sharedStrings.xml><?xml version="1.0" encoding="utf-8"?>
<sst xmlns="http://schemas.openxmlformats.org/spreadsheetml/2006/main" count="230" uniqueCount="32">
  <si>
    <t>الرصيد</t>
  </si>
  <si>
    <t>الاجمالى</t>
  </si>
  <si>
    <t xml:space="preserve">التاريخ </t>
  </si>
  <si>
    <t>ملاحظات</t>
  </si>
  <si>
    <t>رقم الاذن</t>
  </si>
  <si>
    <t>الصنـــــــــف</t>
  </si>
  <si>
    <t>كود المـــــــــــادة</t>
  </si>
  <si>
    <t>عـــــدد</t>
  </si>
  <si>
    <t>الحـــد الادنى للطلــــب</t>
  </si>
  <si>
    <t>الكمية الواردة</t>
  </si>
  <si>
    <t>الكمية المنصرفة</t>
  </si>
  <si>
    <t>م</t>
  </si>
  <si>
    <t>الوارد</t>
  </si>
  <si>
    <t>المنصرف</t>
  </si>
  <si>
    <t>رصيد منقول</t>
  </si>
  <si>
    <t>التنبيه فى حالة النزول</t>
  </si>
  <si>
    <t>عن الحد الأدنى للطلب</t>
  </si>
  <si>
    <t>الوحدة</t>
  </si>
  <si>
    <t xml:space="preserve">سعر </t>
  </si>
  <si>
    <t xml:space="preserve">الوارد </t>
  </si>
  <si>
    <t xml:space="preserve">اجمالى المخزن </t>
  </si>
  <si>
    <t xml:space="preserve"> المنصرف </t>
  </si>
  <si>
    <t>فرن 50 لتر AKAI</t>
  </si>
  <si>
    <t>بيـــــــــــــــــــــــــــــــــان</t>
  </si>
  <si>
    <t xml:space="preserve">شاشة 43 بوصة </t>
  </si>
  <si>
    <t>دفاية 3شمعة عادة AKAI</t>
  </si>
  <si>
    <t>دفاية 3شمعة ريموت AKAI</t>
  </si>
  <si>
    <t>دفاية 4شمعة عادة AKAI</t>
  </si>
  <si>
    <t>دفاية 4شمعة ريموت AKAI</t>
  </si>
  <si>
    <t>شاشة 43 بوصة AKAI</t>
  </si>
  <si>
    <t>دفاية 3شمعة vdl,j AKAI</t>
  </si>
  <si>
    <t>دفاية4شمعة ريموت AKAI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</si>
</sst>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5">
    <font>
      <sz val="11"/>
      <color theme="1"/>
      <name val="Arial"/>
      <family val="2"/>
      <scheme val="minor"/>
    </font>
    <font>
      <u/>
      <sz val="11"/>
      <color theme="10"/>
      <name val="Calibri"/>
      <family val="2"/>
    </font>
    <font>
      <b/>
      <i/>
      <sz val="16"/>
      <color theme="1"/>
      <name val="Arabic Transparent"/>
      <charset val="178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u/>
      <sz val="14"/>
      <color theme="10"/>
      <name val="Calibri"/>
      <family val="2"/>
    </font>
    <font>
      <sz val="14"/>
      <color theme="1" tint="0.14999847407452621"/>
      <name val="Arial"/>
      <family val="2"/>
      <scheme val="minor"/>
    </font>
    <font>
      <sz val="16"/>
      <color theme="1"/>
      <name val="Arial"/>
      <family val="2"/>
      <scheme val="minor"/>
    </font>
    <font>
      <u/>
      <sz val="24"/>
      <color theme="1"/>
      <name val="Arial"/>
      <family val="2"/>
      <scheme val="minor"/>
    </font>
    <font>
      <b/>
      <i/>
      <sz val="16"/>
      <name val="Akbar mt"/>
      <charset val="178"/>
    </font>
    <font>
      <b/>
      <i/>
      <sz val="16"/>
      <color theme="1"/>
      <name val="Arial"/>
      <family val="2"/>
      <scheme val="minor"/>
    </font>
    <font>
      <b/>
      <i/>
      <sz val="14"/>
      <color theme="1"/>
      <name val="Arabic Transparent"/>
      <charset val="178"/>
    </font>
    <font>
      <b/>
      <i/>
      <u/>
      <sz val="16"/>
      <color theme="10"/>
      <name val="Calibri"/>
      <family val="2"/>
    </font>
    <font>
      <b/>
      <i/>
      <sz val="18"/>
      <color theme="1"/>
      <name val="Arabic Transparent"/>
      <charset val="178"/>
    </font>
    <font>
      <u/>
      <sz val="18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2" fontId="7" fillId="5" borderId="11" xfId="0" applyNumberFormat="1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14" fontId="4" fillId="0" borderId="12" xfId="0" applyNumberFormat="1" applyFont="1" applyFill="1" applyBorder="1" applyAlignment="1">
      <alignment horizontal="center" vertical="center"/>
    </xf>
    <xf numFmtId="14" fontId="4" fillId="0" borderId="13" xfId="0" applyNumberFormat="1" applyFont="1" applyFill="1" applyBorder="1" applyAlignment="1">
      <alignment horizontal="center" vertical="center"/>
    </xf>
    <xf numFmtId="1" fontId="3" fillId="2" borderId="14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1" fontId="3" fillId="2" borderId="15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1" fontId="3" fillId="2" borderId="16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4" fontId="4" fillId="3" borderId="10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3" borderId="11" xfId="1" applyFont="1" applyFill="1" applyBorder="1" applyAlignment="1" applyProtection="1">
      <alignment horizontal="center" vertical="center"/>
    </xf>
    <xf numFmtId="3" fontId="2" fillId="0" borderId="0" xfId="0" applyNumberFormat="1" applyFont="1"/>
    <xf numFmtId="3" fontId="2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Border="1" applyAlignment="1">
      <alignment horizontal="center"/>
    </xf>
    <xf numFmtId="3" fontId="11" fillId="6" borderId="34" xfId="0" applyNumberFormat="1" applyFont="1" applyFill="1" applyBorder="1" applyAlignment="1">
      <alignment horizontal="center" vertical="center"/>
    </xf>
    <xf numFmtId="3" fontId="11" fillId="6" borderId="30" xfId="0" applyNumberFormat="1" applyFont="1" applyFill="1" applyBorder="1" applyAlignment="1">
      <alignment horizontal="center" vertical="center"/>
    </xf>
    <xf numFmtId="3" fontId="12" fillId="4" borderId="23" xfId="1" applyNumberFormat="1" applyFont="1" applyFill="1" applyBorder="1" applyAlignment="1" applyProtection="1">
      <alignment horizontal="center" vertical="center"/>
    </xf>
    <xf numFmtId="3" fontId="10" fillId="0" borderId="20" xfId="0" applyNumberFormat="1" applyFont="1" applyBorder="1" applyAlignment="1">
      <alignment horizontal="center" vertical="center"/>
    </xf>
    <xf numFmtId="3" fontId="2" fillId="2" borderId="17" xfId="0" applyNumberFormat="1" applyFont="1" applyFill="1" applyBorder="1" applyAlignment="1">
      <alignment horizontal="center"/>
    </xf>
    <xf numFmtId="3" fontId="11" fillId="2" borderId="20" xfId="0" applyNumberFormat="1" applyFont="1" applyFill="1" applyBorder="1" applyAlignment="1">
      <alignment horizontal="center"/>
    </xf>
    <xf numFmtId="3" fontId="2" fillId="5" borderId="17" xfId="0" applyNumberFormat="1" applyFont="1" applyFill="1" applyBorder="1" applyAlignment="1">
      <alignment horizontal="center"/>
    </xf>
    <xf numFmtId="3" fontId="2" fillId="7" borderId="17" xfId="0" applyNumberFormat="1" applyFont="1" applyFill="1" applyBorder="1" applyAlignment="1">
      <alignment horizontal="center"/>
    </xf>
    <xf numFmtId="3" fontId="2" fillId="8" borderId="17" xfId="0" applyNumberFormat="1" applyFont="1" applyFill="1" applyBorder="1" applyAlignment="1">
      <alignment horizontal="center"/>
    </xf>
    <xf numFmtId="3" fontId="12" fillId="4" borderId="24" xfId="1" applyNumberFormat="1" applyFont="1" applyFill="1" applyBorder="1" applyAlignment="1" applyProtection="1">
      <alignment horizontal="center" vertical="center"/>
    </xf>
    <xf numFmtId="3" fontId="10" fillId="0" borderId="21" xfId="0" applyNumberFormat="1" applyFont="1" applyBorder="1" applyAlignment="1">
      <alignment horizontal="center" vertical="center"/>
    </xf>
    <xf numFmtId="3" fontId="2" fillId="2" borderId="18" xfId="0" applyNumberFormat="1" applyFont="1" applyFill="1" applyBorder="1" applyAlignment="1">
      <alignment horizontal="center"/>
    </xf>
    <xf numFmtId="3" fontId="11" fillId="2" borderId="21" xfId="0" applyNumberFormat="1" applyFont="1" applyFill="1" applyBorder="1" applyAlignment="1">
      <alignment horizontal="center"/>
    </xf>
    <xf numFmtId="3" fontId="9" fillId="0" borderId="18" xfId="0" applyNumberFormat="1" applyFont="1" applyBorder="1" applyAlignment="1">
      <alignment horizontal="center" vertical="center"/>
    </xf>
    <xf numFmtId="3" fontId="10" fillId="2" borderId="21" xfId="0" applyNumberFormat="1" applyFont="1" applyFill="1" applyBorder="1" applyAlignment="1">
      <alignment horizontal="center" vertical="center"/>
    </xf>
    <xf numFmtId="3" fontId="2" fillId="2" borderId="21" xfId="0" applyNumberFormat="1" applyFont="1" applyFill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2" fillId="0" borderId="21" xfId="0" applyNumberFormat="1" applyFont="1" applyFill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/>
    </xf>
    <xf numFmtId="3" fontId="12" fillId="4" borderId="24" xfId="1" quotePrefix="1" applyNumberFormat="1" applyFont="1" applyFill="1" applyBorder="1" applyAlignment="1" applyProtection="1">
      <alignment horizontal="center" vertical="center"/>
    </xf>
    <xf numFmtId="3" fontId="12" fillId="4" borderId="25" xfId="1" applyNumberFormat="1" applyFont="1" applyFill="1" applyBorder="1" applyAlignment="1" applyProtection="1">
      <alignment horizontal="center" vertical="center"/>
    </xf>
    <xf numFmtId="3" fontId="12" fillId="4" borderId="26" xfId="1" applyNumberFormat="1" applyFont="1" applyFill="1" applyBorder="1" applyAlignment="1" applyProtection="1">
      <alignment horizontal="center"/>
    </xf>
    <xf numFmtId="3" fontId="12" fillId="4" borderId="27" xfId="1" applyNumberFormat="1" applyFont="1" applyFill="1" applyBorder="1" applyAlignment="1" applyProtection="1">
      <alignment horizontal="center" vertical="center"/>
    </xf>
    <xf numFmtId="3" fontId="2" fillId="0" borderId="22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/>
    </xf>
    <xf numFmtId="3" fontId="11" fillId="0" borderId="0" xfId="0" applyNumberFormat="1" applyFont="1" applyAlignment="1">
      <alignment horizont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17" xfId="0" applyNumberFormat="1" applyFont="1" applyBorder="1" applyAlignment="1">
      <alignment horizontal="center" vertical="center"/>
    </xf>
    <xf numFmtId="3" fontId="2" fillId="0" borderId="38" xfId="0" applyNumberFormat="1" applyFont="1" applyBorder="1" applyAlignment="1">
      <alignment horizontal="center" vertical="center"/>
    </xf>
    <xf numFmtId="3" fontId="2" fillId="0" borderId="26" xfId="0" applyNumberFormat="1" applyFont="1" applyBorder="1" applyAlignment="1">
      <alignment horizontal="center" vertical="center"/>
    </xf>
    <xf numFmtId="3" fontId="14" fillId="4" borderId="24" xfId="1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/>
    <xf numFmtId="165" fontId="2" fillId="0" borderId="0" xfId="0" applyNumberFormat="1" applyFont="1" applyAlignment="1">
      <alignment vertical="center"/>
    </xf>
    <xf numFmtId="165" fontId="2" fillId="0" borderId="0" xfId="0" applyNumberFormat="1" applyFont="1"/>
    <xf numFmtId="4" fontId="2" fillId="0" borderId="0" xfId="0" applyNumberFormat="1" applyFont="1" applyAlignment="1">
      <alignment vertical="center"/>
    </xf>
    <xf numFmtId="3" fontId="11" fillId="2" borderId="39" xfId="0" applyNumberFormat="1" applyFont="1" applyFill="1" applyBorder="1" applyAlignment="1">
      <alignment horizontal="center"/>
    </xf>
    <xf numFmtId="3" fontId="9" fillId="0" borderId="19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/>
    </xf>
    <xf numFmtId="2" fontId="4" fillId="3" borderId="5" xfId="0" applyNumberFormat="1" applyFont="1" applyFill="1" applyBorder="1" applyAlignment="1">
      <alignment horizontal="center" vertical="center"/>
    </xf>
    <xf numFmtId="3" fontId="2" fillId="5" borderId="33" xfId="0" applyNumberFormat="1" applyFont="1" applyFill="1" applyBorder="1" applyAlignment="1">
      <alignment horizontal="center" vertical="center"/>
    </xf>
    <xf numFmtId="3" fontId="2" fillId="5" borderId="31" xfId="0" applyNumberFormat="1" applyFont="1" applyFill="1" applyBorder="1" applyAlignment="1">
      <alignment horizontal="center" vertical="center"/>
    </xf>
    <xf numFmtId="3" fontId="2" fillId="6" borderId="32" xfId="0" applyNumberFormat="1" applyFont="1" applyFill="1" applyBorder="1" applyAlignment="1">
      <alignment horizontal="center" vertical="center"/>
    </xf>
    <xf numFmtId="3" fontId="2" fillId="6" borderId="35" xfId="0" applyNumberFormat="1" applyFont="1" applyFill="1" applyBorder="1" applyAlignment="1">
      <alignment horizontal="center" vertical="center"/>
    </xf>
    <xf numFmtId="3" fontId="2" fillId="8" borderId="28" xfId="0" applyNumberFormat="1" applyFont="1" applyFill="1" applyBorder="1" applyAlignment="1">
      <alignment horizontal="center" vertical="center"/>
    </xf>
    <xf numFmtId="3" fontId="2" fillId="8" borderId="29" xfId="0" applyNumberFormat="1" applyFont="1" applyFill="1" applyBorder="1" applyAlignment="1">
      <alignment horizontal="center" vertical="center"/>
    </xf>
    <xf numFmtId="3" fontId="2" fillId="6" borderId="28" xfId="0" applyNumberFormat="1" applyFont="1" applyFill="1" applyBorder="1" applyAlignment="1">
      <alignment horizontal="center" vertical="center"/>
    </xf>
    <xf numFmtId="3" fontId="2" fillId="6" borderId="29" xfId="0" applyNumberFormat="1" applyFont="1" applyFill="1" applyBorder="1" applyAlignment="1">
      <alignment horizontal="center" vertical="center"/>
    </xf>
    <xf numFmtId="3" fontId="2" fillId="6" borderId="33" xfId="0" applyNumberFormat="1" applyFont="1" applyFill="1" applyBorder="1" applyAlignment="1">
      <alignment horizontal="center" vertical="center"/>
    </xf>
    <xf numFmtId="3" fontId="2" fillId="6" borderId="31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3" fontId="2" fillId="7" borderId="28" xfId="0" applyNumberFormat="1" applyFont="1" applyFill="1" applyBorder="1" applyAlignment="1">
      <alignment horizontal="center" vertical="center"/>
    </xf>
    <xf numFmtId="3" fontId="2" fillId="7" borderId="29" xfId="0" applyNumberFormat="1" applyFont="1" applyFill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2" fontId="4" fillId="3" borderId="7" xfId="0" applyNumberFormat="1" applyFont="1" applyFill="1" applyBorder="1" applyAlignment="1">
      <alignment horizontal="center" vertical="center"/>
    </xf>
    <xf numFmtId="2" fontId="4" fillId="3" borderId="9" xfId="0" applyNumberFormat="1" applyFont="1" applyFill="1" applyBorder="1" applyAlignment="1">
      <alignment horizontal="center" vertical="center"/>
    </xf>
    <xf numFmtId="0" fontId="5" fillId="3" borderId="7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2" fontId="4" fillId="3" borderId="5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2">
    <dxf>
      <fill>
        <gradientFill degree="90">
          <stop position="0">
            <color rgb="FFFF0000"/>
          </stop>
          <stop position="1">
            <color theme="4"/>
          </stop>
        </gradientFill>
      </fill>
    </dxf>
    <dxf>
      <fill>
        <gradientFill degree="90">
          <stop position="0">
            <color rgb="FFFF0000"/>
          </stop>
          <stop position="1">
            <color theme="4"/>
          </stop>
        </gradient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2</xdr:row>
      <xdr:rowOff>365579</xdr:rowOff>
    </xdr:to>
    <xdr:pic>
      <xdr:nvPicPr>
        <xdr:cNvPr id="6" name="Picture 5" descr="log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40776349" y="0"/>
          <a:ext cx="0" cy="1359354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0</xdr:row>
      <xdr:rowOff>0</xdr:rowOff>
    </xdr:from>
    <xdr:to>
      <xdr:col>2</xdr:col>
      <xdr:colOff>38100</xdr:colOff>
      <xdr:row>0</xdr:row>
      <xdr:rowOff>600074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237852175" y="323850"/>
          <a:ext cx="2076450" cy="1000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endParaRPr lang="en-US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en-US" sz="800" b="0" i="0" strike="noStrike">
            <a:solidFill>
              <a:srgbClr val="000000"/>
            </a:solidFill>
            <a:latin typeface="Cambria"/>
          </a:endParaRPr>
        </a:p>
        <a:p>
          <a:pPr algn="r" rtl="1">
            <a:defRPr sz="1000"/>
          </a:pPr>
          <a:endParaRPr lang="en-US" sz="800" b="0" i="0" strike="noStrike">
            <a:solidFill>
              <a:srgbClr val="000000"/>
            </a:solidFill>
            <a:latin typeface="Cambri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2</xdr:row>
      <xdr:rowOff>365579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690500" y="0"/>
          <a:ext cx="0" cy="1357540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0</xdr:row>
      <xdr:rowOff>0</xdr:rowOff>
    </xdr:from>
    <xdr:to>
      <xdr:col>2</xdr:col>
      <xdr:colOff>38100</xdr:colOff>
      <xdr:row>0</xdr:row>
      <xdr:rowOff>600074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237099700" y="371475"/>
          <a:ext cx="2476500" cy="1152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endParaRPr lang="en-US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en-US" sz="800" b="0" i="0" strike="noStrike">
            <a:solidFill>
              <a:srgbClr val="000000"/>
            </a:solidFill>
            <a:latin typeface="Cambria"/>
          </a:endParaRPr>
        </a:p>
        <a:p>
          <a:pPr algn="r" rtl="1">
            <a:defRPr sz="1000"/>
          </a:pPr>
          <a:endParaRPr lang="en-US" sz="800" b="0" i="0" strike="noStrike">
            <a:solidFill>
              <a:srgbClr val="000000"/>
            </a:solidFill>
            <a:latin typeface="Cambri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2</xdr:row>
      <xdr:rowOff>365579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690500" y="0"/>
          <a:ext cx="0" cy="1357540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0</xdr:row>
      <xdr:rowOff>0</xdr:rowOff>
    </xdr:from>
    <xdr:to>
      <xdr:col>2</xdr:col>
      <xdr:colOff>38100</xdr:colOff>
      <xdr:row>0</xdr:row>
      <xdr:rowOff>600074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237099700" y="371475"/>
          <a:ext cx="2476500" cy="1152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endParaRPr lang="en-US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en-US" sz="800" b="0" i="0" strike="noStrike">
            <a:solidFill>
              <a:srgbClr val="000000"/>
            </a:solidFill>
            <a:latin typeface="Cambria"/>
          </a:endParaRPr>
        </a:p>
        <a:p>
          <a:pPr algn="r" rtl="1">
            <a:defRPr sz="1000"/>
          </a:pPr>
          <a:endParaRPr lang="en-US" sz="800" b="0" i="0" strike="noStrike">
            <a:solidFill>
              <a:srgbClr val="000000"/>
            </a:solidFill>
            <a:latin typeface="Cambri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2</xdr:row>
      <xdr:rowOff>365579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690500" y="0"/>
          <a:ext cx="0" cy="1357540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0</xdr:row>
      <xdr:rowOff>0</xdr:rowOff>
    </xdr:from>
    <xdr:to>
      <xdr:col>2</xdr:col>
      <xdr:colOff>38100</xdr:colOff>
      <xdr:row>0</xdr:row>
      <xdr:rowOff>600074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237099700" y="371475"/>
          <a:ext cx="2476500" cy="1152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endParaRPr lang="en-US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en-US" sz="800" b="0" i="0" strike="noStrike">
            <a:solidFill>
              <a:srgbClr val="000000"/>
            </a:solidFill>
            <a:latin typeface="Cambria"/>
          </a:endParaRPr>
        </a:p>
        <a:p>
          <a:pPr algn="r" rtl="1">
            <a:defRPr sz="1000"/>
          </a:pPr>
          <a:endParaRPr lang="en-US" sz="800" b="0" i="0" strike="noStrike">
            <a:solidFill>
              <a:srgbClr val="000000"/>
            </a:solidFill>
            <a:latin typeface="Cambri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2</xdr:row>
      <xdr:rowOff>365579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690500" y="0"/>
          <a:ext cx="0" cy="1357540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0</xdr:row>
      <xdr:rowOff>0</xdr:rowOff>
    </xdr:from>
    <xdr:to>
      <xdr:col>2</xdr:col>
      <xdr:colOff>38100</xdr:colOff>
      <xdr:row>0</xdr:row>
      <xdr:rowOff>600074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237099700" y="371475"/>
          <a:ext cx="2476500" cy="1152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endParaRPr lang="en-US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en-US" sz="800" b="0" i="0" strike="noStrike">
            <a:solidFill>
              <a:srgbClr val="000000"/>
            </a:solidFill>
            <a:latin typeface="Cambria"/>
          </a:endParaRPr>
        </a:p>
        <a:p>
          <a:pPr algn="r" rtl="1">
            <a:defRPr sz="1000"/>
          </a:pPr>
          <a:endParaRPr lang="en-US" sz="800" b="0" i="0" strike="noStrike">
            <a:solidFill>
              <a:srgbClr val="000000"/>
            </a:solidFill>
            <a:latin typeface="Cambri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2</xdr:row>
      <xdr:rowOff>365579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690500" y="0"/>
          <a:ext cx="0" cy="1357540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0</xdr:row>
      <xdr:rowOff>0</xdr:rowOff>
    </xdr:from>
    <xdr:to>
      <xdr:col>2</xdr:col>
      <xdr:colOff>38100</xdr:colOff>
      <xdr:row>0</xdr:row>
      <xdr:rowOff>600074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237099700" y="371475"/>
          <a:ext cx="2476500" cy="1152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endParaRPr lang="en-US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en-US" sz="800" b="0" i="0" strike="noStrike">
            <a:solidFill>
              <a:srgbClr val="000000"/>
            </a:solidFill>
            <a:latin typeface="Cambria"/>
          </a:endParaRPr>
        </a:p>
        <a:p>
          <a:pPr algn="r" rtl="1">
            <a:defRPr sz="1000"/>
          </a:pPr>
          <a:endParaRPr lang="en-US" sz="800" b="0" i="0" strike="noStrike">
            <a:solidFill>
              <a:srgbClr val="000000"/>
            </a:solidFill>
            <a:latin typeface="Cambri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Q156"/>
  <sheetViews>
    <sheetView rightToLeft="1" tabSelected="1" zoomScale="65" zoomScaleNormal="65" zoomScaleSheetLayoutView="79" workbookViewId="0">
      <pane ySplit="3" topLeftCell="A4" activePane="bottomLeft" state="frozen"/>
      <selection pane="bottomLeft" activeCell="D10" sqref="D10"/>
    </sheetView>
  </sheetViews>
  <sheetFormatPr defaultColWidth="9.125" defaultRowHeight="20.25"/>
  <cols>
    <col min="1" max="1" width="3.375" style="21" customWidth="1"/>
    <col min="2" max="2" width="7" style="25" customWidth="1"/>
    <col min="3" max="3" width="19.75" style="25" bestFit="1" customWidth="1"/>
    <col min="4" max="4" width="56.875" style="25" customWidth="1"/>
    <col min="5" max="5" width="10.375" style="52" customWidth="1"/>
    <col min="6" max="6" width="24.625" style="24" bestFit="1" customWidth="1"/>
    <col min="7" max="7" width="13.375" style="24" customWidth="1"/>
    <col min="8" max="8" width="14.125" style="24" customWidth="1"/>
    <col min="9" max="9" width="12.75" style="24" customWidth="1"/>
    <col min="10" max="10" width="21.625" style="24" bestFit="1" customWidth="1"/>
    <col min="11" max="11" width="0.375" style="21" hidden="1" customWidth="1"/>
    <col min="12" max="12" width="9.125" style="21" hidden="1" customWidth="1"/>
    <col min="13" max="13" width="10.75" style="62" customWidth="1"/>
    <col min="14" max="14" width="15.625" style="60" customWidth="1"/>
    <col min="15" max="15" width="14.25" style="60" customWidth="1"/>
    <col min="16" max="16" width="18" style="60" customWidth="1"/>
    <col min="17" max="17" width="14.375" style="62" customWidth="1"/>
    <col min="18" max="16384" width="9.125" style="21"/>
  </cols>
  <sheetData>
    <row r="1" spans="2:16" ht="42" customHeight="1" thickBot="1">
      <c r="B1" s="22"/>
      <c r="C1" s="22"/>
      <c r="D1" s="22"/>
      <c r="E1" s="23"/>
      <c r="F1" s="22"/>
      <c r="G1" s="22"/>
      <c r="H1" s="66"/>
      <c r="I1" s="26"/>
      <c r="J1" s="25"/>
      <c r="K1" s="22"/>
      <c r="L1" s="22"/>
      <c r="M1" s="61"/>
      <c r="N1" s="59"/>
      <c r="O1" s="59"/>
      <c r="P1" s="59"/>
    </row>
    <row r="2" spans="2:16" ht="32.25" customHeight="1" thickTop="1">
      <c r="B2" s="70" t="s">
        <v>11</v>
      </c>
      <c r="C2" s="74" t="s">
        <v>6</v>
      </c>
      <c r="D2" s="76" t="s">
        <v>5</v>
      </c>
      <c r="E2" s="74" t="s">
        <v>17</v>
      </c>
      <c r="F2" s="74" t="s">
        <v>8</v>
      </c>
      <c r="G2" s="68" t="s">
        <v>12</v>
      </c>
      <c r="H2" s="80" t="s">
        <v>13</v>
      </c>
      <c r="I2" s="72" t="s">
        <v>0</v>
      </c>
      <c r="J2" s="27" t="s">
        <v>15</v>
      </c>
      <c r="K2" s="22"/>
      <c r="L2" s="22"/>
      <c r="M2" s="78" t="s">
        <v>18</v>
      </c>
      <c r="N2" s="79" t="s">
        <v>21</v>
      </c>
      <c r="O2" s="79" t="s">
        <v>19</v>
      </c>
      <c r="P2" s="79" t="s">
        <v>20</v>
      </c>
    </row>
    <row r="3" spans="2:16" ht="36" customHeight="1" thickBot="1">
      <c r="B3" s="71"/>
      <c r="C3" s="75"/>
      <c r="D3" s="77"/>
      <c r="E3" s="75"/>
      <c r="F3" s="75"/>
      <c r="G3" s="69"/>
      <c r="H3" s="81"/>
      <c r="I3" s="73"/>
      <c r="J3" s="28" t="s">
        <v>16</v>
      </c>
      <c r="K3" s="22"/>
      <c r="L3" s="22"/>
      <c r="M3" s="78"/>
      <c r="N3" s="79"/>
      <c r="O3" s="79"/>
      <c r="P3" s="79"/>
    </row>
    <row r="4" spans="2:16" ht="30" customHeight="1" thickTop="1" thickBot="1">
      <c r="B4" s="29">
        <v>1</v>
      </c>
      <c r="C4" s="30"/>
      <c r="D4" s="31" t="s">
        <v>22</v>
      </c>
      <c r="E4" s="32" t="s">
        <v>7</v>
      </c>
      <c r="F4" s="31"/>
      <c r="G4" s="33">
        <f>'فرن 50 لتر AKAI'!C107</f>
        <v>0</v>
      </c>
      <c r="H4" s="34">
        <f>'فرن 50 لتر AKAI'!D107</f>
        <v>0</v>
      </c>
      <c r="I4" s="35">
        <f>'فرن 50 لتر AKAI'!F107</f>
        <v>0</v>
      </c>
      <c r="J4" s="40" t="str">
        <f t="shared" ref="J4:J17" si="0">IF(I4&gt;F4,"true","false")</f>
        <v>false</v>
      </c>
      <c r="K4" s="22"/>
      <c r="L4" s="22"/>
      <c r="M4" s="63"/>
      <c r="N4" s="59">
        <f t="shared" ref="N4:N35" si="1">M4*H4</f>
        <v>0</v>
      </c>
      <c r="O4" s="59">
        <f t="shared" ref="O4:O35" si="2">M4*G4</f>
        <v>0</v>
      </c>
      <c r="P4" s="59">
        <f t="shared" ref="P4:P35" si="3">M4*I4</f>
        <v>0</v>
      </c>
    </row>
    <row r="5" spans="2:16" ht="30" customHeight="1" thickBot="1">
      <c r="B5" s="36">
        <v>2</v>
      </c>
      <c r="C5" s="37"/>
      <c r="D5" s="38" t="s">
        <v>29</v>
      </c>
      <c r="E5" s="39" t="s">
        <v>7</v>
      </c>
      <c r="F5" s="38"/>
      <c r="G5" s="33">
        <f>'فرن 50 لتر AKAI'!C108</f>
        <v>0</v>
      </c>
      <c r="H5" s="34">
        <f>'فرن 50 لتر AKAI'!D108</f>
        <v>0</v>
      </c>
      <c r="I5" s="35">
        <f>'فرن 50 لتر AKAI'!F108</f>
        <v>0</v>
      </c>
      <c r="J5" s="40" t="str">
        <f t="shared" si="0"/>
        <v>false</v>
      </c>
      <c r="K5" s="22"/>
      <c r="L5" s="22"/>
      <c r="M5" s="63"/>
      <c r="N5" s="59">
        <f t="shared" si="1"/>
        <v>0</v>
      </c>
      <c r="O5" s="59">
        <f t="shared" si="2"/>
        <v>0</v>
      </c>
      <c r="P5" s="59">
        <f t="shared" si="3"/>
        <v>0</v>
      </c>
    </row>
    <row r="6" spans="2:16" ht="30" customHeight="1" thickBot="1">
      <c r="B6" s="36">
        <v>3</v>
      </c>
      <c r="C6" s="41"/>
      <c r="D6" s="38" t="s">
        <v>25</v>
      </c>
      <c r="E6" s="39" t="s">
        <v>7</v>
      </c>
      <c r="F6" s="38"/>
      <c r="G6" s="33">
        <f>'فرن 50 لتر AKAI'!C109</f>
        <v>0</v>
      </c>
      <c r="H6" s="34">
        <f>'فرن 50 لتر AKAI'!D109</f>
        <v>0</v>
      </c>
      <c r="I6" s="35">
        <f>'فرن 50 لتر AKAI'!F109</f>
        <v>0</v>
      </c>
      <c r="J6" s="40" t="str">
        <f t="shared" si="0"/>
        <v>false</v>
      </c>
      <c r="K6" s="22"/>
      <c r="L6" s="22"/>
      <c r="M6" s="63"/>
      <c r="N6" s="59">
        <f t="shared" si="1"/>
        <v>0</v>
      </c>
      <c r="O6" s="59">
        <f t="shared" si="2"/>
        <v>0</v>
      </c>
      <c r="P6" s="59">
        <f t="shared" si="3"/>
        <v>0</v>
      </c>
    </row>
    <row r="7" spans="2:16" ht="30" customHeight="1" thickBot="1">
      <c r="B7" s="36">
        <v>4</v>
      </c>
      <c r="C7" s="42"/>
      <c r="D7" s="38" t="s">
        <v>30</v>
      </c>
      <c r="E7" s="39" t="s">
        <v>7</v>
      </c>
      <c r="F7" s="38"/>
      <c r="G7" s="33">
        <f>'فرن 50 لتر AKAI'!C110</f>
        <v>0</v>
      </c>
      <c r="H7" s="34">
        <f>'فرن 50 لتر AKAI'!D110</f>
        <v>0</v>
      </c>
      <c r="I7" s="35">
        <f>'فرن 50 لتر AKAI'!F110</f>
        <v>0</v>
      </c>
      <c r="J7" s="40" t="str">
        <f t="shared" si="0"/>
        <v>false</v>
      </c>
      <c r="K7" s="22"/>
      <c r="L7" s="22"/>
      <c r="M7" s="59"/>
      <c r="N7" s="59">
        <f t="shared" si="1"/>
        <v>0</v>
      </c>
      <c r="O7" s="59">
        <f t="shared" si="2"/>
        <v>0</v>
      </c>
      <c r="P7" s="59">
        <f t="shared" si="3"/>
        <v>0</v>
      </c>
    </row>
    <row r="8" spans="2:16" ht="30" customHeight="1" thickBot="1">
      <c r="B8" s="36">
        <v>5</v>
      </c>
      <c r="C8" s="42"/>
      <c r="D8" s="38" t="s">
        <v>27</v>
      </c>
      <c r="E8" s="39" t="s">
        <v>7</v>
      </c>
      <c r="F8" s="38"/>
      <c r="G8" s="33">
        <f>'فرن 50 لتر AKAI'!C111</f>
        <v>0</v>
      </c>
      <c r="H8" s="34">
        <f>'فرن 50 لتر AKAI'!D111</f>
        <v>0</v>
      </c>
      <c r="I8" s="35">
        <f>'فرن 50 لتر AKAI'!F111</f>
        <v>0</v>
      </c>
      <c r="J8" s="40" t="str">
        <f t="shared" si="0"/>
        <v>false</v>
      </c>
      <c r="K8" s="22"/>
      <c r="L8" s="22"/>
      <c r="M8" s="63"/>
      <c r="N8" s="59">
        <f t="shared" si="1"/>
        <v>0</v>
      </c>
      <c r="O8" s="59">
        <f t="shared" si="2"/>
        <v>0</v>
      </c>
      <c r="P8" s="59">
        <f t="shared" si="3"/>
        <v>0</v>
      </c>
    </row>
    <row r="9" spans="2:16" ht="30" customHeight="1" thickBot="1">
      <c r="B9" s="36">
        <v>6</v>
      </c>
      <c r="C9" s="42"/>
      <c r="D9" s="38" t="s">
        <v>31</v>
      </c>
      <c r="E9" s="39" t="s">
        <v>7</v>
      </c>
      <c r="F9" s="38"/>
      <c r="G9" s="33">
        <f>'فرن 50 لتر AKAI'!C112</f>
        <v>0</v>
      </c>
      <c r="H9" s="34">
        <f>'فرن 50 لتر AKAI'!D112</f>
        <v>0</v>
      </c>
      <c r="I9" s="35">
        <f>'فرن 50 لتر AKAI'!F112</f>
        <v>0</v>
      </c>
      <c r="J9" s="40" t="str">
        <f t="shared" si="0"/>
        <v>false</v>
      </c>
      <c r="K9" s="22"/>
      <c r="L9" s="22"/>
      <c r="M9" s="63"/>
      <c r="N9" s="59">
        <f t="shared" si="1"/>
        <v>0</v>
      </c>
      <c r="O9" s="59">
        <f t="shared" si="2"/>
        <v>0</v>
      </c>
      <c r="P9" s="59">
        <f t="shared" si="3"/>
        <v>0</v>
      </c>
    </row>
    <row r="10" spans="2:16" ht="30" customHeight="1" thickBot="1">
      <c r="B10" s="36">
        <v>7</v>
      </c>
      <c r="C10" s="42"/>
      <c r="D10" s="38"/>
      <c r="E10" s="39" t="s">
        <v>7</v>
      </c>
      <c r="F10" s="38"/>
      <c r="G10" s="33">
        <f>'فرن 50 لتر AKAI'!C113</f>
        <v>0</v>
      </c>
      <c r="H10" s="34">
        <f>'فرن 50 لتر AKAI'!D113</f>
        <v>0</v>
      </c>
      <c r="I10" s="35">
        <f>'فرن 50 لتر AKAI'!F113</f>
        <v>0</v>
      </c>
      <c r="J10" s="40" t="str">
        <f t="shared" si="0"/>
        <v>false</v>
      </c>
      <c r="K10" s="22"/>
      <c r="L10" s="22"/>
      <c r="M10" s="63"/>
      <c r="N10" s="59">
        <f t="shared" si="1"/>
        <v>0</v>
      </c>
      <c r="O10" s="59">
        <f t="shared" si="2"/>
        <v>0</v>
      </c>
      <c r="P10" s="59">
        <f t="shared" si="3"/>
        <v>0</v>
      </c>
    </row>
    <row r="11" spans="2:16" ht="30" customHeight="1" thickBot="1">
      <c r="B11" s="36">
        <v>8</v>
      </c>
      <c r="C11" s="42"/>
      <c r="D11" s="38"/>
      <c r="E11" s="39" t="s">
        <v>7</v>
      </c>
      <c r="F11" s="38"/>
      <c r="G11" s="33">
        <f>'فرن 50 لتر AKAI'!C114</f>
        <v>0</v>
      </c>
      <c r="H11" s="34">
        <f>'فرن 50 لتر AKAI'!D114</f>
        <v>0</v>
      </c>
      <c r="I11" s="35">
        <f>'فرن 50 لتر AKAI'!F114</f>
        <v>0</v>
      </c>
      <c r="J11" s="40" t="str">
        <f t="shared" si="0"/>
        <v>false</v>
      </c>
      <c r="K11" s="22"/>
      <c r="L11" s="22"/>
      <c r="M11" s="63"/>
      <c r="N11" s="59">
        <f t="shared" si="1"/>
        <v>0</v>
      </c>
      <c r="O11" s="59">
        <f t="shared" si="2"/>
        <v>0</v>
      </c>
      <c r="P11" s="59">
        <f t="shared" si="3"/>
        <v>0</v>
      </c>
    </row>
    <row r="12" spans="2:16" ht="30" customHeight="1" thickBot="1">
      <c r="B12" s="36">
        <v>9</v>
      </c>
      <c r="C12" s="42"/>
      <c r="D12" s="38"/>
      <c r="E12" s="39" t="s">
        <v>7</v>
      </c>
      <c r="F12" s="38"/>
      <c r="G12" s="33">
        <f>'فرن 50 لتر AKAI'!C115</f>
        <v>0</v>
      </c>
      <c r="H12" s="34">
        <f>'فرن 50 لتر AKAI'!D115</f>
        <v>0</v>
      </c>
      <c r="I12" s="35">
        <f>'فرن 50 لتر AKAI'!F115</f>
        <v>0</v>
      </c>
      <c r="J12" s="40" t="str">
        <f t="shared" si="0"/>
        <v>false</v>
      </c>
      <c r="K12" s="22"/>
      <c r="L12" s="22"/>
      <c r="M12" s="63"/>
      <c r="N12" s="59">
        <f t="shared" si="1"/>
        <v>0</v>
      </c>
      <c r="O12" s="59">
        <f t="shared" si="2"/>
        <v>0</v>
      </c>
      <c r="P12" s="59">
        <f t="shared" si="3"/>
        <v>0</v>
      </c>
    </row>
    <row r="13" spans="2:16" ht="30" customHeight="1" thickBot="1">
      <c r="B13" s="36">
        <v>10</v>
      </c>
      <c r="C13" s="42"/>
      <c r="D13" s="38"/>
      <c r="E13" s="39" t="s">
        <v>7</v>
      </c>
      <c r="F13" s="38"/>
      <c r="G13" s="33">
        <f>'فرن 50 لتر AKAI'!C116</f>
        <v>0</v>
      </c>
      <c r="H13" s="34">
        <f>'فرن 50 لتر AKAI'!D116</f>
        <v>0</v>
      </c>
      <c r="I13" s="35">
        <f>'فرن 50 لتر AKAI'!F116</f>
        <v>0</v>
      </c>
      <c r="J13" s="40" t="str">
        <f t="shared" si="0"/>
        <v>false</v>
      </c>
      <c r="K13" s="22"/>
      <c r="L13" s="22"/>
      <c r="M13" s="63"/>
      <c r="N13" s="59">
        <f t="shared" si="1"/>
        <v>0</v>
      </c>
      <c r="O13" s="59">
        <f t="shared" si="2"/>
        <v>0</v>
      </c>
      <c r="P13" s="59">
        <f t="shared" si="3"/>
        <v>0</v>
      </c>
    </row>
    <row r="14" spans="2:16" ht="30" customHeight="1" thickBot="1">
      <c r="B14" s="36">
        <v>11</v>
      </c>
      <c r="C14" s="42"/>
      <c r="D14" s="38"/>
      <c r="E14" s="39" t="s">
        <v>7</v>
      </c>
      <c r="F14" s="38"/>
      <c r="G14" s="33">
        <f>'فرن 50 لتر AKAI'!C117</f>
        <v>0</v>
      </c>
      <c r="H14" s="34">
        <f>'فرن 50 لتر AKAI'!D117</f>
        <v>0</v>
      </c>
      <c r="I14" s="35">
        <f>'فرن 50 لتر AKAI'!F117</f>
        <v>0</v>
      </c>
      <c r="J14" s="40" t="str">
        <f t="shared" si="0"/>
        <v>false</v>
      </c>
      <c r="K14" s="22"/>
      <c r="L14" s="22"/>
      <c r="M14" s="63"/>
      <c r="N14" s="59">
        <f t="shared" si="1"/>
        <v>0</v>
      </c>
      <c r="O14" s="59">
        <f t="shared" si="2"/>
        <v>0</v>
      </c>
      <c r="P14" s="59">
        <f t="shared" si="3"/>
        <v>0</v>
      </c>
    </row>
    <row r="15" spans="2:16" ht="30" customHeight="1" thickBot="1">
      <c r="B15" s="36">
        <v>12</v>
      </c>
      <c r="C15" s="42"/>
      <c r="D15" s="38"/>
      <c r="E15" s="39" t="s">
        <v>7</v>
      </c>
      <c r="F15" s="38"/>
      <c r="G15" s="33">
        <f>'فرن 50 لتر AKAI'!C118</f>
        <v>0</v>
      </c>
      <c r="H15" s="34">
        <f>'فرن 50 لتر AKAI'!D118</f>
        <v>0</v>
      </c>
      <c r="I15" s="35">
        <f>'فرن 50 لتر AKAI'!F118</f>
        <v>0</v>
      </c>
      <c r="J15" s="40" t="str">
        <f t="shared" si="0"/>
        <v>false</v>
      </c>
      <c r="K15" s="22"/>
      <c r="L15" s="22"/>
      <c r="M15" s="63"/>
      <c r="N15" s="59">
        <f t="shared" si="1"/>
        <v>0</v>
      </c>
      <c r="O15" s="59">
        <f t="shared" si="2"/>
        <v>0</v>
      </c>
      <c r="P15" s="59">
        <f t="shared" si="3"/>
        <v>0</v>
      </c>
    </row>
    <row r="16" spans="2:16" ht="30" customHeight="1" thickBot="1">
      <c r="B16" s="36">
        <v>13</v>
      </c>
      <c r="C16" s="42"/>
      <c r="D16" s="38"/>
      <c r="E16" s="39" t="s">
        <v>7</v>
      </c>
      <c r="F16" s="38"/>
      <c r="G16" s="33">
        <f>'فرن 50 لتر AKAI'!C119</f>
        <v>0</v>
      </c>
      <c r="H16" s="34">
        <f>'فرن 50 لتر AKAI'!D119</f>
        <v>0</v>
      </c>
      <c r="I16" s="35">
        <f>'فرن 50 لتر AKAI'!F119</f>
        <v>0</v>
      </c>
      <c r="J16" s="40" t="str">
        <f t="shared" si="0"/>
        <v>false</v>
      </c>
      <c r="K16" s="22"/>
      <c r="L16" s="22"/>
      <c r="M16" s="59"/>
      <c r="N16" s="59">
        <f t="shared" si="1"/>
        <v>0</v>
      </c>
      <c r="O16" s="59">
        <f t="shared" si="2"/>
        <v>0</v>
      </c>
      <c r="P16" s="59">
        <f t="shared" si="3"/>
        <v>0</v>
      </c>
    </row>
    <row r="17" spans="2:16" ht="30" customHeight="1" thickBot="1">
      <c r="B17" s="36">
        <v>14</v>
      </c>
      <c r="C17" s="42"/>
      <c r="D17" s="38"/>
      <c r="E17" s="39" t="s">
        <v>7</v>
      </c>
      <c r="F17" s="38"/>
      <c r="G17" s="33">
        <f>'فرن 50 لتر AKAI'!C120</f>
        <v>0</v>
      </c>
      <c r="H17" s="34">
        <f>'فرن 50 لتر AKAI'!D120</f>
        <v>0</v>
      </c>
      <c r="I17" s="35">
        <f>'فرن 50 لتر AKAI'!F120</f>
        <v>0</v>
      </c>
      <c r="J17" s="40" t="str">
        <f t="shared" si="0"/>
        <v>false</v>
      </c>
      <c r="K17" s="22"/>
      <c r="L17" s="22"/>
      <c r="M17" s="63"/>
      <c r="N17" s="59">
        <f t="shared" si="1"/>
        <v>0</v>
      </c>
      <c r="O17" s="59">
        <f t="shared" si="2"/>
        <v>0</v>
      </c>
      <c r="P17" s="59">
        <f t="shared" si="3"/>
        <v>0</v>
      </c>
    </row>
    <row r="18" spans="2:16" ht="30" customHeight="1" thickBot="1">
      <c r="B18" s="36">
        <v>15</v>
      </c>
      <c r="C18" s="42"/>
      <c r="D18" s="38"/>
      <c r="E18" s="39" t="s">
        <v>7</v>
      </c>
      <c r="F18" s="38"/>
      <c r="G18" s="33">
        <f>'فرن 50 لتر AKAI'!C121</f>
        <v>0</v>
      </c>
      <c r="H18" s="34">
        <f>'فرن 50 لتر AKAI'!D121</f>
        <v>0</v>
      </c>
      <c r="I18" s="35">
        <f>'فرن 50 لتر AKAI'!F121</f>
        <v>0</v>
      </c>
      <c r="J18" s="40" t="str">
        <f>IF(I18&gt;F18,"true","false")</f>
        <v>false</v>
      </c>
      <c r="K18" s="22"/>
      <c r="L18" s="22"/>
      <c r="M18" s="59"/>
      <c r="N18" s="59">
        <f t="shared" si="1"/>
        <v>0</v>
      </c>
      <c r="O18" s="59">
        <f t="shared" si="2"/>
        <v>0</v>
      </c>
      <c r="P18" s="59">
        <f t="shared" si="3"/>
        <v>0</v>
      </c>
    </row>
    <row r="19" spans="2:16" ht="30" customHeight="1" thickBot="1">
      <c r="B19" s="57">
        <v>16</v>
      </c>
      <c r="C19" s="58"/>
      <c r="D19" s="38"/>
      <c r="E19" s="39" t="s">
        <v>7</v>
      </c>
      <c r="F19" s="38"/>
      <c r="G19" s="33">
        <f>'فرن 50 لتر AKAI'!C122</f>
        <v>0</v>
      </c>
      <c r="H19" s="34">
        <f>'فرن 50 لتر AKAI'!D122</f>
        <v>0</v>
      </c>
      <c r="I19" s="35">
        <f>'فرن 50 لتر AKAI'!F122</f>
        <v>0</v>
      </c>
      <c r="J19" s="40" t="str">
        <f t="shared" ref="J19:J82" si="4">IF(I19&gt;F19,"true","false")</f>
        <v>false</v>
      </c>
      <c r="K19" s="22"/>
      <c r="L19" s="22"/>
      <c r="M19" s="61"/>
      <c r="N19" s="59">
        <f t="shared" si="1"/>
        <v>0</v>
      </c>
      <c r="O19" s="59">
        <f t="shared" si="2"/>
        <v>0</v>
      </c>
      <c r="P19" s="59">
        <f t="shared" si="3"/>
        <v>0</v>
      </c>
    </row>
    <row r="20" spans="2:16" ht="30" customHeight="1" thickBot="1">
      <c r="B20" s="57">
        <v>17</v>
      </c>
      <c r="C20" s="58"/>
      <c r="D20" s="38"/>
      <c r="E20" s="39" t="s">
        <v>7</v>
      </c>
      <c r="F20" s="38"/>
      <c r="G20" s="33">
        <f>'فرن 50 لتر AKAI'!C123</f>
        <v>0</v>
      </c>
      <c r="H20" s="34">
        <f>'فرن 50 لتر AKAI'!D123</f>
        <v>0</v>
      </c>
      <c r="I20" s="35">
        <f>'فرن 50 لتر AKAI'!F123</f>
        <v>0</v>
      </c>
      <c r="J20" s="40" t="str">
        <f t="shared" si="4"/>
        <v>false</v>
      </c>
      <c r="K20" s="22"/>
      <c r="L20" s="22"/>
      <c r="M20" s="61"/>
      <c r="N20" s="59">
        <f t="shared" si="1"/>
        <v>0</v>
      </c>
      <c r="O20" s="59">
        <f t="shared" si="2"/>
        <v>0</v>
      </c>
      <c r="P20" s="59">
        <f t="shared" si="3"/>
        <v>0</v>
      </c>
    </row>
    <row r="21" spans="2:16" ht="30" customHeight="1" thickBot="1">
      <c r="B21" s="36">
        <v>18</v>
      </c>
      <c r="C21" s="42"/>
      <c r="D21" s="38"/>
      <c r="E21" s="39" t="s">
        <v>7</v>
      </c>
      <c r="F21" s="38"/>
      <c r="G21" s="33">
        <f>'فرن 50 لتر AKAI'!C124</f>
        <v>0</v>
      </c>
      <c r="H21" s="34">
        <f>'فرن 50 لتر AKAI'!D124</f>
        <v>0</v>
      </c>
      <c r="I21" s="35">
        <f>'فرن 50 لتر AKAI'!F124</f>
        <v>0</v>
      </c>
      <c r="J21" s="40" t="str">
        <f t="shared" si="4"/>
        <v>false</v>
      </c>
      <c r="K21" s="22"/>
      <c r="L21" s="22"/>
      <c r="M21" s="61"/>
      <c r="N21" s="59">
        <f t="shared" si="1"/>
        <v>0</v>
      </c>
      <c r="O21" s="59">
        <f t="shared" si="2"/>
        <v>0</v>
      </c>
      <c r="P21" s="59">
        <f t="shared" si="3"/>
        <v>0</v>
      </c>
    </row>
    <row r="22" spans="2:16" ht="30" customHeight="1" thickBot="1">
      <c r="B22" s="36">
        <v>19</v>
      </c>
      <c r="C22" s="42"/>
      <c r="D22" s="38"/>
      <c r="E22" s="39" t="s">
        <v>7</v>
      </c>
      <c r="F22" s="38"/>
      <c r="G22" s="33">
        <f>'فرن 50 لتر AKAI'!C125</f>
        <v>0</v>
      </c>
      <c r="H22" s="34">
        <f>'فرن 50 لتر AKAI'!D125</f>
        <v>0</v>
      </c>
      <c r="I22" s="35">
        <f>'فرن 50 لتر AKAI'!F125</f>
        <v>0</v>
      </c>
      <c r="J22" s="40" t="str">
        <f t="shared" si="4"/>
        <v>false</v>
      </c>
      <c r="K22" s="22"/>
      <c r="L22" s="22"/>
      <c r="M22" s="61"/>
      <c r="N22" s="59">
        <f t="shared" si="1"/>
        <v>0</v>
      </c>
      <c r="O22" s="59">
        <f t="shared" si="2"/>
        <v>0</v>
      </c>
      <c r="P22" s="59">
        <f t="shared" si="3"/>
        <v>0</v>
      </c>
    </row>
    <row r="23" spans="2:16" ht="30" customHeight="1" thickBot="1">
      <c r="B23" s="36">
        <v>20</v>
      </c>
      <c r="C23" s="42"/>
      <c r="D23" s="38"/>
      <c r="E23" s="39" t="s">
        <v>7</v>
      </c>
      <c r="F23" s="38"/>
      <c r="G23" s="33">
        <f>'فرن 50 لتر AKAI'!C126</f>
        <v>0</v>
      </c>
      <c r="H23" s="34">
        <f>'فرن 50 لتر AKAI'!D126</f>
        <v>0</v>
      </c>
      <c r="I23" s="35">
        <f>'فرن 50 لتر AKAI'!F126</f>
        <v>0</v>
      </c>
      <c r="J23" s="40" t="str">
        <f t="shared" si="4"/>
        <v>false</v>
      </c>
      <c r="K23" s="22"/>
      <c r="L23" s="22"/>
      <c r="M23" s="61"/>
      <c r="N23" s="59">
        <f t="shared" si="1"/>
        <v>0</v>
      </c>
      <c r="O23" s="59">
        <f t="shared" si="2"/>
        <v>0</v>
      </c>
      <c r="P23" s="59">
        <f t="shared" si="3"/>
        <v>0</v>
      </c>
    </row>
    <row r="24" spans="2:16" ht="30" customHeight="1" thickBot="1">
      <c r="B24" s="36">
        <v>21</v>
      </c>
      <c r="C24" s="42"/>
      <c r="D24" s="38"/>
      <c r="E24" s="39" t="s">
        <v>7</v>
      </c>
      <c r="F24" s="38"/>
      <c r="G24" s="33">
        <f>'فرن 50 لتر AKAI'!C127</f>
        <v>0</v>
      </c>
      <c r="H24" s="34">
        <f>'فرن 50 لتر AKAI'!D127</f>
        <v>0</v>
      </c>
      <c r="I24" s="35">
        <f>'فرن 50 لتر AKAI'!F127</f>
        <v>0</v>
      </c>
      <c r="J24" s="40" t="str">
        <f t="shared" si="4"/>
        <v>false</v>
      </c>
      <c r="K24" s="22"/>
      <c r="L24" s="22"/>
      <c r="M24" s="61"/>
      <c r="N24" s="59">
        <f t="shared" si="1"/>
        <v>0</v>
      </c>
      <c r="O24" s="59">
        <f t="shared" si="2"/>
        <v>0</v>
      </c>
      <c r="P24" s="59">
        <f t="shared" si="3"/>
        <v>0</v>
      </c>
    </row>
    <row r="25" spans="2:16" ht="30" customHeight="1" thickBot="1">
      <c r="B25" s="36">
        <v>22</v>
      </c>
      <c r="C25" s="42"/>
      <c r="D25" s="38"/>
      <c r="E25" s="39" t="s">
        <v>7</v>
      </c>
      <c r="F25" s="38"/>
      <c r="G25" s="33">
        <f>'فرن 50 لتر AKAI'!C128</f>
        <v>0</v>
      </c>
      <c r="H25" s="34">
        <f>'فرن 50 لتر AKAI'!D128</f>
        <v>0</v>
      </c>
      <c r="I25" s="35">
        <f>'فرن 50 لتر AKAI'!F128</f>
        <v>0</v>
      </c>
      <c r="J25" s="40" t="str">
        <f t="shared" si="4"/>
        <v>false</v>
      </c>
      <c r="K25" s="22"/>
      <c r="L25" s="22"/>
      <c r="M25" s="61"/>
      <c r="N25" s="59">
        <f t="shared" si="1"/>
        <v>0</v>
      </c>
      <c r="O25" s="59">
        <f t="shared" si="2"/>
        <v>0</v>
      </c>
      <c r="P25" s="59">
        <f t="shared" si="3"/>
        <v>0</v>
      </c>
    </row>
    <row r="26" spans="2:16" ht="30" customHeight="1" thickBot="1">
      <c r="B26" s="36">
        <v>23</v>
      </c>
      <c r="C26" s="42"/>
      <c r="D26" s="38"/>
      <c r="E26" s="39" t="s">
        <v>7</v>
      </c>
      <c r="F26" s="38"/>
      <c r="G26" s="33">
        <f>'فرن 50 لتر AKAI'!C129</f>
        <v>0</v>
      </c>
      <c r="H26" s="34">
        <f>'فرن 50 لتر AKAI'!D129</f>
        <v>0</v>
      </c>
      <c r="I26" s="35">
        <f>'فرن 50 لتر AKAI'!F129</f>
        <v>0</v>
      </c>
      <c r="J26" s="40" t="str">
        <f t="shared" si="4"/>
        <v>false</v>
      </c>
      <c r="K26" s="22"/>
      <c r="L26" s="22"/>
      <c r="M26" s="61"/>
      <c r="N26" s="59">
        <f t="shared" si="1"/>
        <v>0</v>
      </c>
      <c r="O26" s="59">
        <f t="shared" si="2"/>
        <v>0</v>
      </c>
      <c r="P26" s="59">
        <f t="shared" si="3"/>
        <v>0</v>
      </c>
    </row>
    <row r="27" spans="2:16" ht="30" customHeight="1" thickBot="1">
      <c r="B27" s="36">
        <v>24</v>
      </c>
      <c r="C27" s="42"/>
      <c r="D27" s="38"/>
      <c r="E27" s="39" t="s">
        <v>7</v>
      </c>
      <c r="F27" s="38"/>
      <c r="G27" s="33">
        <f>'فرن 50 لتر AKAI'!C130</f>
        <v>0</v>
      </c>
      <c r="H27" s="34">
        <f>'فرن 50 لتر AKAI'!D130</f>
        <v>0</v>
      </c>
      <c r="I27" s="35">
        <f>'فرن 50 لتر AKAI'!F130</f>
        <v>0</v>
      </c>
      <c r="J27" s="40" t="str">
        <f t="shared" si="4"/>
        <v>false</v>
      </c>
      <c r="K27" s="22"/>
      <c r="L27" s="22"/>
      <c r="M27" s="61"/>
      <c r="N27" s="59">
        <f t="shared" si="1"/>
        <v>0</v>
      </c>
      <c r="O27" s="59">
        <f t="shared" si="2"/>
        <v>0</v>
      </c>
      <c r="P27" s="59">
        <f t="shared" si="3"/>
        <v>0</v>
      </c>
    </row>
    <row r="28" spans="2:16" ht="30" customHeight="1" thickBot="1">
      <c r="B28" s="36">
        <v>25</v>
      </c>
      <c r="C28" s="42"/>
      <c r="D28" s="38"/>
      <c r="E28" s="39" t="s">
        <v>7</v>
      </c>
      <c r="F28" s="38"/>
      <c r="G28" s="33">
        <f>'فرن 50 لتر AKAI'!C131</f>
        <v>0</v>
      </c>
      <c r="H28" s="34">
        <f>'فرن 50 لتر AKAI'!D131</f>
        <v>0</v>
      </c>
      <c r="I28" s="35">
        <f>'فرن 50 لتر AKAI'!F131</f>
        <v>0</v>
      </c>
      <c r="J28" s="40" t="str">
        <f t="shared" si="4"/>
        <v>false</v>
      </c>
      <c r="K28" s="22"/>
      <c r="L28" s="22"/>
      <c r="M28" s="61"/>
      <c r="N28" s="59">
        <f t="shared" si="1"/>
        <v>0</v>
      </c>
      <c r="O28" s="59">
        <f t="shared" si="2"/>
        <v>0</v>
      </c>
      <c r="P28" s="59">
        <f t="shared" si="3"/>
        <v>0</v>
      </c>
    </row>
    <row r="29" spans="2:16" ht="30" customHeight="1" thickBot="1">
      <c r="B29" s="36">
        <v>26</v>
      </c>
      <c r="C29" s="43"/>
      <c r="D29" s="38"/>
      <c r="E29" s="39" t="s">
        <v>7</v>
      </c>
      <c r="F29" s="38"/>
      <c r="G29" s="33">
        <f>'فرن 50 لتر AKAI'!C132</f>
        <v>0</v>
      </c>
      <c r="H29" s="34">
        <f>'فرن 50 لتر AKAI'!D132</f>
        <v>0</v>
      </c>
      <c r="I29" s="35">
        <f>'فرن 50 لتر AKAI'!F132</f>
        <v>0</v>
      </c>
      <c r="J29" s="40" t="str">
        <f t="shared" si="4"/>
        <v>false</v>
      </c>
      <c r="K29" s="22"/>
      <c r="L29" s="22"/>
      <c r="M29" s="61"/>
      <c r="N29" s="59">
        <f t="shared" si="1"/>
        <v>0</v>
      </c>
      <c r="O29" s="59">
        <f t="shared" si="2"/>
        <v>0</v>
      </c>
      <c r="P29" s="59">
        <f t="shared" si="3"/>
        <v>0</v>
      </c>
    </row>
    <row r="30" spans="2:16" ht="30" customHeight="1" thickBot="1">
      <c r="B30" s="36">
        <v>27</v>
      </c>
      <c r="C30" s="43"/>
      <c r="D30" s="38"/>
      <c r="E30" s="39" t="s">
        <v>7</v>
      </c>
      <c r="F30" s="38"/>
      <c r="G30" s="33">
        <f>'فرن 50 لتر AKAI'!C133</f>
        <v>0</v>
      </c>
      <c r="H30" s="34">
        <f>'فرن 50 لتر AKAI'!D133</f>
        <v>0</v>
      </c>
      <c r="I30" s="35">
        <f>'فرن 50 لتر AKAI'!F133</f>
        <v>0</v>
      </c>
      <c r="J30" s="40" t="str">
        <f t="shared" si="4"/>
        <v>false</v>
      </c>
      <c r="K30" s="22"/>
      <c r="L30" s="22"/>
      <c r="M30" s="61"/>
      <c r="N30" s="59">
        <f t="shared" si="1"/>
        <v>0</v>
      </c>
      <c r="O30" s="59">
        <f t="shared" si="2"/>
        <v>0</v>
      </c>
      <c r="P30" s="59">
        <f t="shared" si="3"/>
        <v>0</v>
      </c>
    </row>
    <row r="31" spans="2:16" ht="30" customHeight="1" thickBot="1">
      <c r="B31" s="36">
        <v>28</v>
      </c>
      <c r="C31" s="43"/>
      <c r="D31" s="38"/>
      <c r="E31" s="39" t="s">
        <v>7</v>
      </c>
      <c r="F31" s="38"/>
      <c r="G31" s="33">
        <f>'فرن 50 لتر AKAI'!C134</f>
        <v>0</v>
      </c>
      <c r="H31" s="34">
        <f>'فرن 50 لتر AKAI'!D134</f>
        <v>0</v>
      </c>
      <c r="I31" s="35">
        <f>'فرن 50 لتر AKAI'!F134</f>
        <v>0</v>
      </c>
      <c r="J31" s="40" t="str">
        <f t="shared" si="4"/>
        <v>false</v>
      </c>
      <c r="K31" s="22"/>
      <c r="L31" s="22"/>
      <c r="M31" s="61"/>
      <c r="N31" s="59">
        <f t="shared" si="1"/>
        <v>0</v>
      </c>
      <c r="O31" s="59">
        <f t="shared" si="2"/>
        <v>0</v>
      </c>
      <c r="P31" s="59">
        <f t="shared" si="3"/>
        <v>0</v>
      </c>
    </row>
    <row r="32" spans="2:16" ht="30" customHeight="1" thickBot="1">
      <c r="B32" s="36">
        <v>29</v>
      </c>
      <c r="C32" s="43"/>
      <c r="D32" s="38"/>
      <c r="E32" s="39" t="s">
        <v>7</v>
      </c>
      <c r="F32" s="38"/>
      <c r="G32" s="33">
        <f>'فرن 50 لتر AKAI'!C135</f>
        <v>0</v>
      </c>
      <c r="H32" s="34">
        <f>'فرن 50 لتر AKAI'!D135</f>
        <v>0</v>
      </c>
      <c r="I32" s="35">
        <f>'فرن 50 لتر AKAI'!F135</f>
        <v>0</v>
      </c>
      <c r="J32" s="40" t="str">
        <f t="shared" si="4"/>
        <v>false</v>
      </c>
      <c r="K32" s="22"/>
      <c r="L32" s="22"/>
      <c r="M32" s="61"/>
      <c r="N32" s="59">
        <f t="shared" si="1"/>
        <v>0</v>
      </c>
      <c r="O32" s="59">
        <f t="shared" si="2"/>
        <v>0</v>
      </c>
      <c r="P32" s="59">
        <f t="shared" si="3"/>
        <v>0</v>
      </c>
    </row>
    <row r="33" spans="2:16" ht="30" customHeight="1" thickBot="1">
      <c r="B33" s="36">
        <v>30</v>
      </c>
      <c r="C33" s="43"/>
      <c r="D33" s="38"/>
      <c r="E33" s="39" t="s">
        <v>7</v>
      </c>
      <c r="F33" s="38"/>
      <c r="G33" s="33">
        <f>'فرن 50 لتر AKAI'!C136</f>
        <v>0</v>
      </c>
      <c r="H33" s="34">
        <f>'فرن 50 لتر AKAI'!D136</f>
        <v>0</v>
      </c>
      <c r="I33" s="35">
        <f>'فرن 50 لتر AKAI'!F136</f>
        <v>0</v>
      </c>
      <c r="J33" s="40" t="str">
        <f t="shared" si="4"/>
        <v>false</v>
      </c>
      <c r="K33" s="22"/>
      <c r="L33" s="22"/>
      <c r="M33" s="61"/>
      <c r="N33" s="59">
        <f t="shared" si="1"/>
        <v>0</v>
      </c>
      <c r="O33" s="59">
        <f t="shared" si="2"/>
        <v>0</v>
      </c>
      <c r="P33" s="59">
        <f t="shared" si="3"/>
        <v>0</v>
      </c>
    </row>
    <row r="34" spans="2:16" ht="30" customHeight="1" thickBot="1">
      <c r="B34" s="36">
        <v>31</v>
      </c>
      <c r="C34" s="43"/>
      <c r="D34" s="38"/>
      <c r="E34" s="39" t="s">
        <v>7</v>
      </c>
      <c r="F34" s="38"/>
      <c r="G34" s="33">
        <f>'فرن 50 لتر AKAI'!C137</f>
        <v>0</v>
      </c>
      <c r="H34" s="34">
        <f>'فرن 50 لتر AKAI'!D137</f>
        <v>0</v>
      </c>
      <c r="I34" s="35">
        <f>'فرن 50 لتر AKAI'!F137</f>
        <v>0</v>
      </c>
      <c r="J34" s="40" t="str">
        <f t="shared" si="4"/>
        <v>false</v>
      </c>
      <c r="K34" s="22"/>
      <c r="L34" s="22"/>
      <c r="M34" s="61"/>
      <c r="N34" s="59">
        <f t="shared" si="1"/>
        <v>0</v>
      </c>
      <c r="O34" s="59">
        <f t="shared" si="2"/>
        <v>0</v>
      </c>
      <c r="P34" s="59">
        <f t="shared" si="3"/>
        <v>0</v>
      </c>
    </row>
    <row r="35" spans="2:16" ht="30" customHeight="1" thickBot="1">
      <c r="B35" s="36">
        <v>32</v>
      </c>
      <c r="C35" s="44"/>
      <c r="D35" s="45"/>
      <c r="E35" s="39" t="s">
        <v>7</v>
      </c>
      <c r="F35" s="38"/>
      <c r="G35" s="33">
        <f>'فرن 50 لتر AKAI'!C138</f>
        <v>0</v>
      </c>
      <c r="H35" s="34">
        <f>'فرن 50 لتر AKAI'!D138</f>
        <v>0</v>
      </c>
      <c r="I35" s="35">
        <f>'فرن 50 لتر AKAI'!F138</f>
        <v>0</v>
      </c>
      <c r="J35" s="40" t="str">
        <f t="shared" si="4"/>
        <v>false</v>
      </c>
      <c r="K35" s="22"/>
      <c r="L35" s="22"/>
      <c r="M35" s="63"/>
      <c r="N35" s="59">
        <f t="shared" si="1"/>
        <v>0</v>
      </c>
      <c r="O35" s="59">
        <f t="shared" si="2"/>
        <v>0</v>
      </c>
      <c r="P35" s="59">
        <f t="shared" si="3"/>
        <v>0</v>
      </c>
    </row>
    <row r="36" spans="2:16" ht="30" customHeight="1" thickBot="1">
      <c r="B36" s="36">
        <v>33</v>
      </c>
      <c r="C36" s="44"/>
      <c r="D36" s="45"/>
      <c r="E36" s="39" t="s">
        <v>7</v>
      </c>
      <c r="F36" s="38"/>
      <c r="G36" s="33">
        <f>'فرن 50 لتر AKAI'!C139</f>
        <v>0</v>
      </c>
      <c r="H36" s="34">
        <f>'فرن 50 لتر AKAI'!D139</f>
        <v>0</v>
      </c>
      <c r="I36" s="35">
        <f>'فرن 50 لتر AKAI'!F139</f>
        <v>0</v>
      </c>
      <c r="J36" s="40" t="str">
        <f t="shared" si="4"/>
        <v>false</v>
      </c>
      <c r="K36" s="22"/>
      <c r="L36" s="22"/>
      <c r="M36" s="63"/>
      <c r="N36" s="59">
        <f t="shared" ref="N36:N67" si="5">M36*H36</f>
        <v>0</v>
      </c>
      <c r="O36" s="59">
        <f t="shared" ref="O36:O67" si="6">M36*G36</f>
        <v>0</v>
      </c>
      <c r="P36" s="59">
        <f t="shared" ref="P36:P67" si="7">M36*I36</f>
        <v>0</v>
      </c>
    </row>
    <row r="37" spans="2:16" ht="30" customHeight="1" thickBot="1">
      <c r="B37" s="36">
        <v>34</v>
      </c>
      <c r="C37" s="43"/>
      <c r="D37" s="45"/>
      <c r="E37" s="39" t="s">
        <v>7</v>
      </c>
      <c r="F37" s="38"/>
      <c r="G37" s="33">
        <f>'فرن 50 لتر AKAI'!C140</f>
        <v>0</v>
      </c>
      <c r="H37" s="34">
        <f>'فرن 50 لتر AKAI'!D140</f>
        <v>0</v>
      </c>
      <c r="I37" s="35">
        <f>'فرن 50 لتر AKAI'!F140</f>
        <v>0</v>
      </c>
      <c r="J37" s="40" t="str">
        <f t="shared" si="4"/>
        <v>false</v>
      </c>
      <c r="K37" s="22"/>
      <c r="L37" s="22"/>
      <c r="M37" s="63"/>
      <c r="N37" s="59">
        <f t="shared" si="5"/>
        <v>0</v>
      </c>
      <c r="O37" s="59">
        <f t="shared" si="6"/>
        <v>0</v>
      </c>
      <c r="P37" s="59">
        <f t="shared" si="7"/>
        <v>0</v>
      </c>
    </row>
    <row r="38" spans="2:16" ht="30" customHeight="1" thickBot="1">
      <c r="B38" s="36">
        <v>35</v>
      </c>
      <c r="C38" s="43"/>
      <c r="D38" s="45"/>
      <c r="E38" s="39" t="s">
        <v>7</v>
      </c>
      <c r="F38" s="38"/>
      <c r="G38" s="33">
        <f>'فرن 50 لتر AKAI'!C141</f>
        <v>0</v>
      </c>
      <c r="H38" s="34">
        <f>'فرن 50 لتر AKAI'!D141</f>
        <v>0</v>
      </c>
      <c r="I38" s="35">
        <f>'فرن 50 لتر AKAI'!F141</f>
        <v>0</v>
      </c>
      <c r="J38" s="40" t="str">
        <f t="shared" si="4"/>
        <v>false</v>
      </c>
      <c r="K38" s="22"/>
      <c r="L38" s="22"/>
      <c r="M38" s="61"/>
      <c r="N38" s="59">
        <f t="shared" si="5"/>
        <v>0</v>
      </c>
      <c r="O38" s="59">
        <f t="shared" si="6"/>
        <v>0</v>
      </c>
      <c r="P38" s="59">
        <f t="shared" si="7"/>
        <v>0</v>
      </c>
    </row>
    <row r="39" spans="2:16" ht="30" customHeight="1" thickBot="1">
      <c r="B39" s="36">
        <v>36</v>
      </c>
      <c r="C39" s="44"/>
      <c r="D39" s="45"/>
      <c r="E39" s="39" t="s">
        <v>7</v>
      </c>
      <c r="F39" s="38"/>
      <c r="G39" s="33">
        <f>'فرن 50 لتر AKAI'!C142</f>
        <v>0</v>
      </c>
      <c r="H39" s="34">
        <f>'فرن 50 لتر AKAI'!D142</f>
        <v>0</v>
      </c>
      <c r="I39" s="35">
        <f>'فرن 50 لتر AKAI'!F142</f>
        <v>0</v>
      </c>
      <c r="J39" s="40" t="str">
        <f t="shared" si="4"/>
        <v>false</v>
      </c>
      <c r="K39" s="22"/>
      <c r="L39" s="22"/>
      <c r="M39" s="61"/>
      <c r="N39" s="59">
        <f t="shared" si="5"/>
        <v>0</v>
      </c>
      <c r="O39" s="59">
        <f t="shared" si="6"/>
        <v>0</v>
      </c>
      <c r="P39" s="59">
        <f t="shared" si="7"/>
        <v>0</v>
      </c>
    </row>
    <row r="40" spans="2:16" ht="30" customHeight="1" thickBot="1">
      <c r="B40" s="36">
        <v>37</v>
      </c>
      <c r="C40" s="43"/>
      <c r="D40" s="45"/>
      <c r="E40" s="39" t="s">
        <v>7</v>
      </c>
      <c r="F40" s="38"/>
      <c r="G40" s="33">
        <f>'فرن 50 لتر AKAI'!C143</f>
        <v>0</v>
      </c>
      <c r="H40" s="34">
        <f>'فرن 50 لتر AKAI'!D143</f>
        <v>0</v>
      </c>
      <c r="I40" s="35">
        <f>'فرن 50 لتر AKAI'!F143</f>
        <v>0</v>
      </c>
      <c r="J40" s="40" t="str">
        <f t="shared" si="4"/>
        <v>false</v>
      </c>
      <c r="K40" s="22"/>
      <c r="L40" s="22"/>
      <c r="M40" s="61"/>
      <c r="N40" s="59">
        <f t="shared" si="5"/>
        <v>0</v>
      </c>
      <c r="O40" s="59">
        <f t="shared" si="6"/>
        <v>0</v>
      </c>
      <c r="P40" s="59">
        <f t="shared" si="7"/>
        <v>0</v>
      </c>
    </row>
    <row r="41" spans="2:16" ht="30" customHeight="1" thickBot="1">
      <c r="B41" s="36">
        <v>38</v>
      </c>
      <c r="C41" s="44"/>
      <c r="D41" s="45"/>
      <c r="E41" s="39" t="s">
        <v>7</v>
      </c>
      <c r="F41" s="38"/>
      <c r="G41" s="33">
        <f>'فرن 50 لتر AKAI'!C144</f>
        <v>0</v>
      </c>
      <c r="H41" s="34">
        <f>'فرن 50 لتر AKAI'!D144</f>
        <v>0</v>
      </c>
      <c r="I41" s="35">
        <f>'فرن 50 لتر AKAI'!F144</f>
        <v>0</v>
      </c>
      <c r="J41" s="40" t="str">
        <f t="shared" si="4"/>
        <v>false</v>
      </c>
      <c r="K41" s="22"/>
      <c r="L41" s="22"/>
      <c r="M41" s="61"/>
      <c r="N41" s="59">
        <f t="shared" si="5"/>
        <v>0</v>
      </c>
      <c r="O41" s="59">
        <f t="shared" si="6"/>
        <v>0</v>
      </c>
      <c r="P41" s="59">
        <f t="shared" si="7"/>
        <v>0</v>
      </c>
    </row>
    <row r="42" spans="2:16" ht="30" customHeight="1" thickBot="1">
      <c r="B42" s="36">
        <v>39</v>
      </c>
      <c r="C42" s="43"/>
      <c r="D42" s="45"/>
      <c r="E42" s="39" t="s">
        <v>7</v>
      </c>
      <c r="F42" s="38"/>
      <c r="G42" s="33">
        <f>'فرن 50 لتر AKAI'!C145</f>
        <v>0</v>
      </c>
      <c r="H42" s="34">
        <f>'فرن 50 لتر AKAI'!D145</f>
        <v>0</v>
      </c>
      <c r="I42" s="35">
        <f>'فرن 50 لتر AKAI'!F145</f>
        <v>0</v>
      </c>
      <c r="J42" s="40" t="str">
        <f t="shared" si="4"/>
        <v>false</v>
      </c>
      <c r="K42" s="22"/>
      <c r="L42" s="22"/>
      <c r="M42" s="61"/>
      <c r="N42" s="59">
        <f t="shared" si="5"/>
        <v>0</v>
      </c>
      <c r="O42" s="59">
        <f t="shared" si="6"/>
        <v>0</v>
      </c>
      <c r="P42" s="59">
        <f t="shared" si="7"/>
        <v>0</v>
      </c>
    </row>
    <row r="43" spans="2:16" ht="30" customHeight="1" thickBot="1">
      <c r="B43" s="36">
        <v>40</v>
      </c>
      <c r="C43" s="43"/>
      <c r="D43" s="45"/>
      <c r="E43" s="39" t="s">
        <v>7</v>
      </c>
      <c r="F43" s="38"/>
      <c r="G43" s="33">
        <f>'فرن 50 لتر AKAI'!C146</f>
        <v>0</v>
      </c>
      <c r="H43" s="34">
        <f>'فرن 50 لتر AKAI'!D146</f>
        <v>0</v>
      </c>
      <c r="I43" s="35">
        <f>'فرن 50 لتر AKAI'!F146</f>
        <v>0</v>
      </c>
      <c r="J43" s="40" t="str">
        <f t="shared" si="4"/>
        <v>false</v>
      </c>
      <c r="K43" s="22"/>
      <c r="L43" s="22"/>
      <c r="M43" s="61"/>
      <c r="N43" s="59">
        <f t="shared" si="5"/>
        <v>0</v>
      </c>
      <c r="O43" s="59">
        <f t="shared" si="6"/>
        <v>0</v>
      </c>
      <c r="P43" s="59">
        <f t="shared" si="7"/>
        <v>0</v>
      </c>
    </row>
    <row r="44" spans="2:16" ht="30" customHeight="1" thickBot="1">
      <c r="B44" s="36">
        <v>41</v>
      </c>
      <c r="C44" s="43"/>
      <c r="D44" s="45"/>
      <c r="E44" s="39" t="s">
        <v>7</v>
      </c>
      <c r="F44" s="38"/>
      <c r="G44" s="33">
        <f>'فرن 50 لتر AKAI'!C147</f>
        <v>0</v>
      </c>
      <c r="H44" s="34">
        <f>'فرن 50 لتر AKAI'!D147</f>
        <v>0</v>
      </c>
      <c r="I44" s="35">
        <f>'فرن 50 لتر AKAI'!F147</f>
        <v>0</v>
      </c>
      <c r="J44" s="40" t="str">
        <f t="shared" si="4"/>
        <v>false</v>
      </c>
      <c r="K44" s="22"/>
      <c r="L44" s="22"/>
      <c r="M44" s="61"/>
      <c r="N44" s="59">
        <f t="shared" si="5"/>
        <v>0</v>
      </c>
      <c r="O44" s="59">
        <f t="shared" si="6"/>
        <v>0</v>
      </c>
      <c r="P44" s="59">
        <f t="shared" si="7"/>
        <v>0</v>
      </c>
    </row>
    <row r="45" spans="2:16" ht="30" customHeight="1" thickBot="1">
      <c r="B45" s="36">
        <v>42</v>
      </c>
      <c r="C45" s="43"/>
      <c r="D45" s="45"/>
      <c r="E45" s="39" t="s">
        <v>7</v>
      </c>
      <c r="F45" s="38"/>
      <c r="G45" s="33">
        <f>'فرن 50 لتر AKAI'!C148</f>
        <v>0</v>
      </c>
      <c r="H45" s="34">
        <f>'فرن 50 لتر AKAI'!D148</f>
        <v>0</v>
      </c>
      <c r="I45" s="35">
        <f>'فرن 50 لتر AKAI'!F148</f>
        <v>0</v>
      </c>
      <c r="J45" s="40" t="str">
        <f t="shared" si="4"/>
        <v>false</v>
      </c>
      <c r="K45" s="22"/>
      <c r="L45" s="22"/>
      <c r="M45" s="61"/>
      <c r="N45" s="59">
        <f t="shared" si="5"/>
        <v>0</v>
      </c>
      <c r="O45" s="59">
        <f t="shared" si="6"/>
        <v>0</v>
      </c>
      <c r="P45" s="59">
        <f t="shared" si="7"/>
        <v>0</v>
      </c>
    </row>
    <row r="46" spans="2:16" ht="30" customHeight="1" thickBot="1">
      <c r="B46" s="36">
        <v>43</v>
      </c>
      <c r="C46" s="43"/>
      <c r="D46" s="45"/>
      <c r="E46" s="39" t="s">
        <v>7</v>
      </c>
      <c r="F46" s="38"/>
      <c r="G46" s="33">
        <f>'فرن 50 لتر AKAI'!C149</f>
        <v>0</v>
      </c>
      <c r="H46" s="34">
        <f>'فرن 50 لتر AKAI'!D149</f>
        <v>0</v>
      </c>
      <c r="I46" s="35">
        <f>'فرن 50 لتر AKAI'!F149</f>
        <v>0</v>
      </c>
      <c r="J46" s="40" t="str">
        <f t="shared" si="4"/>
        <v>false</v>
      </c>
      <c r="K46" s="22"/>
      <c r="L46" s="22"/>
      <c r="M46" s="61"/>
      <c r="N46" s="59">
        <f t="shared" si="5"/>
        <v>0</v>
      </c>
      <c r="O46" s="59">
        <f t="shared" si="6"/>
        <v>0</v>
      </c>
      <c r="P46" s="59">
        <f t="shared" si="7"/>
        <v>0</v>
      </c>
    </row>
    <row r="47" spans="2:16" ht="30" customHeight="1" thickBot="1">
      <c r="B47" s="36">
        <v>44</v>
      </c>
      <c r="C47" s="44"/>
      <c r="D47" s="45"/>
      <c r="E47" s="39" t="s">
        <v>7</v>
      </c>
      <c r="F47" s="38"/>
      <c r="G47" s="33">
        <f>'فرن 50 لتر AKAI'!C150</f>
        <v>0</v>
      </c>
      <c r="H47" s="34">
        <f>'فرن 50 لتر AKAI'!D150</f>
        <v>0</v>
      </c>
      <c r="I47" s="35">
        <f>'فرن 50 لتر AKAI'!F150</f>
        <v>0</v>
      </c>
      <c r="J47" s="40" t="str">
        <f t="shared" si="4"/>
        <v>false</v>
      </c>
      <c r="K47" s="22"/>
      <c r="L47" s="22"/>
      <c r="M47" s="61"/>
      <c r="N47" s="59">
        <f t="shared" si="5"/>
        <v>0</v>
      </c>
      <c r="O47" s="59">
        <f t="shared" si="6"/>
        <v>0</v>
      </c>
      <c r="P47" s="59">
        <f t="shared" si="7"/>
        <v>0</v>
      </c>
    </row>
    <row r="48" spans="2:16" ht="30" customHeight="1" thickBot="1">
      <c r="B48" s="36">
        <v>45</v>
      </c>
      <c r="C48" s="44"/>
      <c r="D48" s="45"/>
      <c r="E48" s="39" t="s">
        <v>7</v>
      </c>
      <c r="F48" s="38"/>
      <c r="G48" s="33">
        <f>'فرن 50 لتر AKAI'!C151</f>
        <v>0</v>
      </c>
      <c r="H48" s="34">
        <f>'فرن 50 لتر AKAI'!D151</f>
        <v>0</v>
      </c>
      <c r="I48" s="35">
        <f>'فرن 50 لتر AKAI'!F151</f>
        <v>0</v>
      </c>
      <c r="J48" s="40" t="str">
        <f t="shared" si="4"/>
        <v>false</v>
      </c>
      <c r="K48" s="22"/>
      <c r="L48" s="22"/>
      <c r="M48" s="61"/>
      <c r="N48" s="59">
        <f t="shared" si="5"/>
        <v>0</v>
      </c>
      <c r="O48" s="59">
        <f t="shared" si="6"/>
        <v>0</v>
      </c>
      <c r="P48" s="59">
        <f t="shared" si="7"/>
        <v>0</v>
      </c>
    </row>
    <row r="49" spans="2:16" ht="30" customHeight="1" thickBot="1">
      <c r="B49" s="36">
        <v>46</v>
      </c>
      <c r="C49" s="43"/>
      <c r="D49" s="45"/>
      <c r="E49" s="39" t="s">
        <v>7</v>
      </c>
      <c r="F49" s="38"/>
      <c r="G49" s="33">
        <f>'فرن 50 لتر AKAI'!C152</f>
        <v>0</v>
      </c>
      <c r="H49" s="34">
        <f>'فرن 50 لتر AKAI'!D152</f>
        <v>0</v>
      </c>
      <c r="I49" s="35">
        <f>'فرن 50 لتر AKAI'!F152</f>
        <v>0</v>
      </c>
      <c r="J49" s="40" t="str">
        <f t="shared" si="4"/>
        <v>false</v>
      </c>
      <c r="K49" s="22"/>
      <c r="L49" s="22"/>
      <c r="M49" s="61"/>
      <c r="N49" s="59">
        <f t="shared" si="5"/>
        <v>0</v>
      </c>
      <c r="O49" s="59">
        <f t="shared" si="6"/>
        <v>0</v>
      </c>
      <c r="P49" s="59">
        <f t="shared" si="7"/>
        <v>0</v>
      </c>
    </row>
    <row r="50" spans="2:16" ht="30" customHeight="1" thickBot="1">
      <c r="B50" s="36">
        <v>47</v>
      </c>
      <c r="C50" s="43"/>
      <c r="D50" s="45"/>
      <c r="E50" s="39" t="s">
        <v>7</v>
      </c>
      <c r="F50" s="38"/>
      <c r="G50" s="33">
        <f>'فرن 50 لتر AKAI'!C153</f>
        <v>0</v>
      </c>
      <c r="H50" s="34">
        <f>'فرن 50 لتر AKAI'!D153</f>
        <v>0</v>
      </c>
      <c r="I50" s="35">
        <f>'فرن 50 لتر AKAI'!F153</f>
        <v>0</v>
      </c>
      <c r="J50" s="40" t="str">
        <f t="shared" si="4"/>
        <v>false</v>
      </c>
      <c r="K50" s="22"/>
      <c r="L50" s="22"/>
      <c r="M50" s="61"/>
      <c r="N50" s="59">
        <f t="shared" si="5"/>
        <v>0</v>
      </c>
      <c r="O50" s="59">
        <f t="shared" si="6"/>
        <v>0</v>
      </c>
      <c r="P50" s="59">
        <f t="shared" si="7"/>
        <v>0</v>
      </c>
    </row>
    <row r="51" spans="2:16" ht="30" customHeight="1" thickBot="1">
      <c r="B51" s="36">
        <v>48</v>
      </c>
      <c r="C51" s="43"/>
      <c r="D51" s="45"/>
      <c r="E51" s="39" t="s">
        <v>7</v>
      </c>
      <c r="F51" s="38"/>
      <c r="G51" s="33">
        <f>'فرن 50 لتر AKAI'!C154</f>
        <v>0</v>
      </c>
      <c r="H51" s="34">
        <f>'فرن 50 لتر AKAI'!D154</f>
        <v>0</v>
      </c>
      <c r="I51" s="35">
        <f>'فرن 50 لتر AKAI'!F154</f>
        <v>0</v>
      </c>
      <c r="J51" s="40" t="str">
        <f t="shared" si="4"/>
        <v>false</v>
      </c>
      <c r="K51" s="22"/>
      <c r="L51" s="22"/>
      <c r="M51" s="61"/>
      <c r="N51" s="59">
        <f t="shared" si="5"/>
        <v>0</v>
      </c>
      <c r="O51" s="59">
        <f t="shared" si="6"/>
        <v>0</v>
      </c>
      <c r="P51" s="59">
        <f t="shared" si="7"/>
        <v>0</v>
      </c>
    </row>
    <row r="52" spans="2:16" ht="30" customHeight="1" thickBot="1">
      <c r="B52" s="36">
        <v>49</v>
      </c>
      <c r="C52" s="43"/>
      <c r="D52" s="45"/>
      <c r="E52" s="39" t="s">
        <v>7</v>
      </c>
      <c r="F52" s="38"/>
      <c r="G52" s="33">
        <f>'فرن 50 لتر AKAI'!C155</f>
        <v>0</v>
      </c>
      <c r="H52" s="34">
        <f>'فرن 50 لتر AKAI'!D155</f>
        <v>0</v>
      </c>
      <c r="I52" s="35">
        <f>'فرن 50 لتر AKAI'!F155</f>
        <v>0</v>
      </c>
      <c r="J52" s="40" t="str">
        <f t="shared" si="4"/>
        <v>false</v>
      </c>
      <c r="K52" s="22"/>
      <c r="L52" s="22"/>
      <c r="M52" s="61"/>
      <c r="N52" s="59">
        <f t="shared" si="5"/>
        <v>0</v>
      </c>
      <c r="O52" s="59">
        <f t="shared" si="6"/>
        <v>0</v>
      </c>
      <c r="P52" s="59">
        <f t="shared" si="7"/>
        <v>0</v>
      </c>
    </row>
    <row r="53" spans="2:16" ht="30" customHeight="1" thickBot="1">
      <c r="B53" s="36">
        <v>50</v>
      </c>
      <c r="C53" s="43"/>
      <c r="D53" s="45"/>
      <c r="E53" s="39" t="s">
        <v>7</v>
      </c>
      <c r="F53" s="38"/>
      <c r="G53" s="33">
        <f>'فرن 50 لتر AKAI'!C156</f>
        <v>0</v>
      </c>
      <c r="H53" s="34">
        <f>'فرن 50 لتر AKAI'!D156</f>
        <v>0</v>
      </c>
      <c r="I53" s="35">
        <f>'فرن 50 لتر AKAI'!F156</f>
        <v>0</v>
      </c>
      <c r="J53" s="40" t="str">
        <f t="shared" si="4"/>
        <v>false</v>
      </c>
      <c r="K53" s="22"/>
      <c r="L53" s="22"/>
      <c r="M53" s="61"/>
      <c r="N53" s="59">
        <f t="shared" si="5"/>
        <v>0</v>
      </c>
      <c r="O53" s="59">
        <f t="shared" si="6"/>
        <v>0</v>
      </c>
      <c r="P53" s="59">
        <f t="shared" si="7"/>
        <v>0</v>
      </c>
    </row>
    <row r="54" spans="2:16" ht="30" customHeight="1" thickBot="1">
      <c r="B54" s="36">
        <v>51</v>
      </c>
      <c r="C54" s="43"/>
      <c r="D54" s="45"/>
      <c r="E54" s="39" t="s">
        <v>7</v>
      </c>
      <c r="F54" s="38"/>
      <c r="G54" s="33">
        <f>'فرن 50 لتر AKAI'!C157</f>
        <v>0</v>
      </c>
      <c r="H54" s="34">
        <f>'فرن 50 لتر AKAI'!D157</f>
        <v>0</v>
      </c>
      <c r="I54" s="35">
        <f>'فرن 50 لتر AKAI'!F157</f>
        <v>0</v>
      </c>
      <c r="J54" s="40" t="str">
        <f t="shared" si="4"/>
        <v>false</v>
      </c>
      <c r="K54" s="22"/>
      <c r="L54" s="22"/>
      <c r="M54" s="61"/>
      <c r="N54" s="59">
        <f t="shared" si="5"/>
        <v>0</v>
      </c>
      <c r="O54" s="59">
        <f t="shared" si="6"/>
        <v>0</v>
      </c>
      <c r="P54" s="59">
        <f t="shared" si="7"/>
        <v>0</v>
      </c>
    </row>
    <row r="55" spans="2:16" ht="30" customHeight="1" thickBot="1">
      <c r="B55" s="36">
        <v>52</v>
      </c>
      <c r="C55" s="43"/>
      <c r="D55" s="45"/>
      <c r="E55" s="39" t="s">
        <v>7</v>
      </c>
      <c r="F55" s="38"/>
      <c r="G55" s="33">
        <f>'فرن 50 لتر AKAI'!C158</f>
        <v>0</v>
      </c>
      <c r="H55" s="34">
        <f>'فرن 50 لتر AKAI'!D158</f>
        <v>0</v>
      </c>
      <c r="I55" s="35">
        <f>'فرن 50 لتر AKAI'!F158</f>
        <v>0</v>
      </c>
      <c r="J55" s="40" t="str">
        <f t="shared" si="4"/>
        <v>false</v>
      </c>
      <c r="K55" s="22"/>
      <c r="L55" s="22"/>
      <c r="M55" s="61"/>
      <c r="N55" s="59">
        <f t="shared" si="5"/>
        <v>0</v>
      </c>
      <c r="O55" s="59">
        <f t="shared" si="6"/>
        <v>0</v>
      </c>
      <c r="P55" s="59">
        <f t="shared" si="7"/>
        <v>0</v>
      </c>
    </row>
    <row r="56" spans="2:16" ht="30" customHeight="1" thickBot="1">
      <c r="B56" s="36">
        <v>53</v>
      </c>
      <c r="C56" s="43"/>
      <c r="D56" s="45"/>
      <c r="E56" s="39" t="s">
        <v>7</v>
      </c>
      <c r="F56" s="38"/>
      <c r="G56" s="33">
        <f>'فرن 50 لتر AKAI'!C159</f>
        <v>0</v>
      </c>
      <c r="H56" s="34">
        <f>'فرن 50 لتر AKAI'!D159</f>
        <v>0</v>
      </c>
      <c r="I56" s="35">
        <f>'فرن 50 لتر AKAI'!F159</f>
        <v>0</v>
      </c>
      <c r="J56" s="40" t="str">
        <f t="shared" si="4"/>
        <v>false</v>
      </c>
      <c r="K56" s="22"/>
      <c r="L56" s="22"/>
      <c r="M56" s="61"/>
      <c r="N56" s="59">
        <f t="shared" si="5"/>
        <v>0</v>
      </c>
      <c r="O56" s="59">
        <f t="shared" si="6"/>
        <v>0</v>
      </c>
      <c r="P56" s="59">
        <f t="shared" si="7"/>
        <v>0</v>
      </c>
    </row>
    <row r="57" spans="2:16" ht="30" customHeight="1" thickBot="1">
      <c r="B57" s="36">
        <v>54</v>
      </c>
      <c r="C57" s="43"/>
      <c r="D57" s="45"/>
      <c r="E57" s="39" t="s">
        <v>7</v>
      </c>
      <c r="F57" s="38"/>
      <c r="G57" s="33">
        <f>'فرن 50 لتر AKAI'!C160</f>
        <v>0</v>
      </c>
      <c r="H57" s="34">
        <f>'فرن 50 لتر AKAI'!D160</f>
        <v>0</v>
      </c>
      <c r="I57" s="35">
        <f>'فرن 50 لتر AKAI'!F160</f>
        <v>0</v>
      </c>
      <c r="J57" s="40" t="str">
        <f t="shared" si="4"/>
        <v>false</v>
      </c>
      <c r="K57" s="22"/>
      <c r="L57" s="22"/>
      <c r="M57" s="61"/>
      <c r="N57" s="59">
        <f t="shared" si="5"/>
        <v>0</v>
      </c>
      <c r="O57" s="59">
        <f t="shared" si="6"/>
        <v>0</v>
      </c>
      <c r="P57" s="59">
        <f t="shared" si="7"/>
        <v>0</v>
      </c>
    </row>
    <row r="58" spans="2:16" ht="30" customHeight="1" thickBot="1">
      <c r="B58" s="36">
        <v>55</v>
      </c>
      <c r="C58" s="43"/>
      <c r="D58" s="45"/>
      <c r="E58" s="39" t="s">
        <v>7</v>
      </c>
      <c r="F58" s="38"/>
      <c r="G58" s="33">
        <f>'فرن 50 لتر AKAI'!C161</f>
        <v>0</v>
      </c>
      <c r="H58" s="34">
        <f>'فرن 50 لتر AKAI'!D161</f>
        <v>0</v>
      </c>
      <c r="I58" s="35">
        <f>'فرن 50 لتر AKAI'!F161</f>
        <v>0</v>
      </c>
      <c r="J58" s="40" t="str">
        <f t="shared" si="4"/>
        <v>false</v>
      </c>
      <c r="K58" s="22"/>
      <c r="L58" s="22"/>
      <c r="M58" s="61"/>
      <c r="N58" s="59">
        <f t="shared" si="5"/>
        <v>0</v>
      </c>
      <c r="O58" s="59">
        <f t="shared" si="6"/>
        <v>0</v>
      </c>
      <c r="P58" s="59">
        <f t="shared" si="7"/>
        <v>0</v>
      </c>
    </row>
    <row r="59" spans="2:16" ht="30" customHeight="1" thickBot="1">
      <c r="B59" s="36">
        <v>56</v>
      </c>
      <c r="C59" s="43"/>
      <c r="D59" s="45"/>
      <c r="E59" s="39" t="s">
        <v>7</v>
      </c>
      <c r="F59" s="38"/>
      <c r="G59" s="33">
        <f>'فرن 50 لتر AKAI'!C162</f>
        <v>0</v>
      </c>
      <c r="H59" s="34">
        <f>'فرن 50 لتر AKAI'!D162</f>
        <v>0</v>
      </c>
      <c r="I59" s="35">
        <f>'فرن 50 لتر AKAI'!F162</f>
        <v>0</v>
      </c>
      <c r="J59" s="40" t="str">
        <f t="shared" si="4"/>
        <v>false</v>
      </c>
      <c r="K59" s="22"/>
      <c r="L59" s="22"/>
      <c r="M59" s="61"/>
      <c r="N59" s="59">
        <f t="shared" si="5"/>
        <v>0</v>
      </c>
      <c r="O59" s="59">
        <f t="shared" si="6"/>
        <v>0</v>
      </c>
      <c r="P59" s="59">
        <f t="shared" si="7"/>
        <v>0</v>
      </c>
    </row>
    <row r="60" spans="2:16" ht="30" customHeight="1" thickBot="1">
      <c r="B60" s="36">
        <v>57</v>
      </c>
      <c r="C60" s="43"/>
      <c r="D60" s="53"/>
      <c r="E60" s="39" t="s">
        <v>7</v>
      </c>
      <c r="F60" s="38"/>
      <c r="G60" s="33">
        <f>'فرن 50 لتر AKAI'!C163</f>
        <v>0</v>
      </c>
      <c r="H60" s="34">
        <f>'فرن 50 لتر AKAI'!D163</f>
        <v>0</v>
      </c>
      <c r="I60" s="35">
        <f>'فرن 50 لتر AKAI'!F163</f>
        <v>0</v>
      </c>
      <c r="J60" s="40" t="str">
        <f t="shared" si="4"/>
        <v>false</v>
      </c>
      <c r="K60" s="22"/>
      <c r="L60" s="22"/>
      <c r="M60" s="61"/>
      <c r="N60" s="59">
        <f t="shared" si="5"/>
        <v>0</v>
      </c>
      <c r="O60" s="59">
        <f t="shared" si="6"/>
        <v>0</v>
      </c>
      <c r="P60" s="59">
        <f t="shared" si="7"/>
        <v>0</v>
      </c>
    </row>
    <row r="61" spans="2:16" ht="30" customHeight="1" thickBot="1">
      <c r="B61" s="36">
        <v>58</v>
      </c>
      <c r="C61" s="43"/>
      <c r="D61" s="53"/>
      <c r="E61" s="39" t="s">
        <v>7</v>
      </c>
      <c r="F61" s="38"/>
      <c r="G61" s="33">
        <f>'فرن 50 لتر AKAI'!C164</f>
        <v>0</v>
      </c>
      <c r="H61" s="34">
        <f>'فرن 50 لتر AKAI'!D164</f>
        <v>0</v>
      </c>
      <c r="I61" s="35">
        <f>'فرن 50 لتر AKAI'!F164</f>
        <v>0</v>
      </c>
      <c r="J61" s="40" t="str">
        <f t="shared" si="4"/>
        <v>false</v>
      </c>
      <c r="K61" s="22"/>
      <c r="L61" s="22"/>
      <c r="M61" s="61"/>
      <c r="N61" s="59">
        <f t="shared" si="5"/>
        <v>0</v>
      </c>
      <c r="O61" s="59">
        <f t="shared" si="6"/>
        <v>0</v>
      </c>
      <c r="P61" s="59">
        <f t="shared" si="7"/>
        <v>0</v>
      </c>
    </row>
    <row r="62" spans="2:16" ht="30" customHeight="1" thickBot="1">
      <c r="B62" s="36">
        <v>59</v>
      </c>
      <c r="C62" s="43"/>
      <c r="D62" s="53"/>
      <c r="E62" s="39" t="s">
        <v>7</v>
      </c>
      <c r="F62" s="38"/>
      <c r="G62" s="33">
        <f>'فرن 50 لتر AKAI'!C165</f>
        <v>0</v>
      </c>
      <c r="H62" s="34">
        <f>'فرن 50 لتر AKAI'!D165</f>
        <v>0</v>
      </c>
      <c r="I62" s="35">
        <f>'فرن 50 لتر AKAI'!F165</f>
        <v>0</v>
      </c>
      <c r="J62" s="40" t="str">
        <f t="shared" si="4"/>
        <v>false</v>
      </c>
      <c r="K62" s="22"/>
      <c r="L62" s="22"/>
      <c r="M62" s="61"/>
      <c r="N62" s="59">
        <f t="shared" si="5"/>
        <v>0</v>
      </c>
      <c r="O62" s="59">
        <f t="shared" si="6"/>
        <v>0</v>
      </c>
      <c r="P62" s="59">
        <f t="shared" si="7"/>
        <v>0</v>
      </c>
    </row>
    <row r="63" spans="2:16" ht="30" customHeight="1" thickBot="1">
      <c r="B63" s="46">
        <v>60</v>
      </c>
      <c r="C63" s="42"/>
      <c r="D63" s="45"/>
      <c r="E63" s="39" t="s">
        <v>7</v>
      </c>
      <c r="F63" s="38"/>
      <c r="G63" s="33">
        <f>'فرن 50 لتر AKAI'!C166</f>
        <v>0</v>
      </c>
      <c r="H63" s="34">
        <f>'فرن 50 لتر AKAI'!D166</f>
        <v>0</v>
      </c>
      <c r="I63" s="35">
        <f>'فرن 50 لتر AKAI'!F166</f>
        <v>0</v>
      </c>
      <c r="J63" s="40" t="str">
        <f t="shared" si="4"/>
        <v>false</v>
      </c>
      <c r="K63" s="22"/>
      <c r="L63" s="22"/>
      <c r="M63" s="61"/>
      <c r="N63" s="59">
        <f t="shared" si="5"/>
        <v>0</v>
      </c>
      <c r="O63" s="59">
        <f t="shared" si="6"/>
        <v>0</v>
      </c>
      <c r="P63" s="59">
        <f t="shared" si="7"/>
        <v>0</v>
      </c>
    </row>
    <row r="64" spans="2:16" ht="30" customHeight="1" thickBot="1">
      <c r="B64" s="46">
        <v>61</v>
      </c>
      <c r="C64" s="42"/>
      <c r="D64" s="45"/>
      <c r="E64" s="39" t="s">
        <v>7</v>
      </c>
      <c r="F64" s="38"/>
      <c r="G64" s="33">
        <f>'فرن 50 لتر AKAI'!C167</f>
        <v>0</v>
      </c>
      <c r="H64" s="34">
        <f>'فرن 50 لتر AKAI'!D167</f>
        <v>0</v>
      </c>
      <c r="I64" s="35">
        <f>'فرن 50 لتر AKAI'!F167</f>
        <v>0</v>
      </c>
      <c r="J64" s="40" t="str">
        <f t="shared" si="4"/>
        <v>false</v>
      </c>
      <c r="K64" s="22"/>
      <c r="L64" s="22"/>
      <c r="M64" s="61"/>
      <c r="N64" s="59">
        <f t="shared" si="5"/>
        <v>0</v>
      </c>
      <c r="O64" s="59">
        <f t="shared" si="6"/>
        <v>0</v>
      </c>
      <c r="P64" s="59">
        <f t="shared" si="7"/>
        <v>0</v>
      </c>
    </row>
    <row r="65" spans="2:16" ht="30" customHeight="1" thickBot="1">
      <c r="B65" s="46">
        <v>62</v>
      </c>
      <c r="C65" s="42"/>
      <c r="D65" s="45"/>
      <c r="E65" s="39" t="s">
        <v>7</v>
      </c>
      <c r="F65" s="38"/>
      <c r="G65" s="33">
        <f>'فرن 50 لتر AKAI'!C168</f>
        <v>0</v>
      </c>
      <c r="H65" s="34">
        <f>'فرن 50 لتر AKAI'!D168</f>
        <v>0</v>
      </c>
      <c r="I65" s="35">
        <f>'فرن 50 لتر AKAI'!F168</f>
        <v>0</v>
      </c>
      <c r="J65" s="40" t="str">
        <f t="shared" si="4"/>
        <v>false</v>
      </c>
      <c r="K65" s="22"/>
      <c r="L65" s="22"/>
      <c r="M65" s="61"/>
      <c r="N65" s="59">
        <f t="shared" si="5"/>
        <v>0</v>
      </c>
      <c r="O65" s="59">
        <f t="shared" si="6"/>
        <v>0</v>
      </c>
      <c r="P65" s="59">
        <f t="shared" si="7"/>
        <v>0</v>
      </c>
    </row>
    <row r="66" spans="2:16" ht="30" customHeight="1" thickBot="1">
      <c r="B66" s="46">
        <v>63</v>
      </c>
      <c r="C66" s="42"/>
      <c r="D66" s="45"/>
      <c r="E66" s="39" t="s">
        <v>7</v>
      </c>
      <c r="F66" s="38"/>
      <c r="G66" s="33">
        <f>'فرن 50 لتر AKAI'!C169</f>
        <v>0</v>
      </c>
      <c r="H66" s="34">
        <f>'فرن 50 لتر AKAI'!D169</f>
        <v>0</v>
      </c>
      <c r="I66" s="35">
        <f>'فرن 50 لتر AKAI'!F169</f>
        <v>0</v>
      </c>
      <c r="J66" s="40" t="str">
        <f t="shared" si="4"/>
        <v>false</v>
      </c>
      <c r="K66" s="22"/>
      <c r="L66" s="22"/>
      <c r="M66" s="61"/>
      <c r="N66" s="59">
        <f t="shared" si="5"/>
        <v>0</v>
      </c>
      <c r="O66" s="59">
        <f t="shared" si="6"/>
        <v>0</v>
      </c>
      <c r="P66" s="59">
        <f t="shared" si="7"/>
        <v>0</v>
      </c>
    </row>
    <row r="67" spans="2:16" ht="30" customHeight="1" thickBot="1">
      <c r="B67" s="46">
        <v>64</v>
      </c>
      <c r="C67" s="42"/>
      <c r="D67" s="45"/>
      <c r="E67" s="39" t="s">
        <v>7</v>
      </c>
      <c r="F67" s="38"/>
      <c r="G67" s="33">
        <f>'فرن 50 لتر AKAI'!C170</f>
        <v>0</v>
      </c>
      <c r="H67" s="34">
        <f>'فرن 50 لتر AKAI'!D170</f>
        <v>0</v>
      </c>
      <c r="I67" s="35">
        <f>'فرن 50 لتر AKAI'!F170</f>
        <v>0</v>
      </c>
      <c r="J67" s="40" t="str">
        <f t="shared" si="4"/>
        <v>false</v>
      </c>
      <c r="K67" s="22"/>
      <c r="L67" s="22"/>
      <c r="M67" s="61"/>
      <c r="N67" s="59">
        <f t="shared" si="5"/>
        <v>0</v>
      </c>
      <c r="O67" s="59">
        <f t="shared" si="6"/>
        <v>0</v>
      </c>
      <c r="P67" s="59">
        <f t="shared" si="7"/>
        <v>0</v>
      </c>
    </row>
    <row r="68" spans="2:16" ht="30" customHeight="1" thickBot="1">
      <c r="B68" s="46">
        <v>65</v>
      </c>
      <c r="C68" s="42"/>
      <c r="D68" s="45"/>
      <c r="E68" s="39" t="s">
        <v>7</v>
      </c>
      <c r="F68" s="38"/>
      <c r="G68" s="33">
        <f>'فرن 50 لتر AKAI'!C171</f>
        <v>0</v>
      </c>
      <c r="H68" s="34">
        <f>'فرن 50 لتر AKAI'!D171</f>
        <v>0</v>
      </c>
      <c r="I68" s="35">
        <f>'فرن 50 لتر AKAI'!F171</f>
        <v>0</v>
      </c>
      <c r="J68" s="40" t="str">
        <f t="shared" si="4"/>
        <v>false</v>
      </c>
      <c r="K68" s="22"/>
      <c r="L68" s="22"/>
      <c r="M68" s="61"/>
      <c r="N68" s="59">
        <f t="shared" ref="N68:N75" si="8">M68*H68</f>
        <v>0</v>
      </c>
      <c r="O68" s="59">
        <f t="shared" ref="O68:O75" si="9">M68*G68</f>
        <v>0</v>
      </c>
      <c r="P68" s="59">
        <f t="shared" ref="P68:P75" si="10">M68*I68</f>
        <v>0</v>
      </c>
    </row>
    <row r="69" spans="2:16" ht="30" customHeight="1" thickBot="1">
      <c r="B69" s="46">
        <v>66</v>
      </c>
      <c r="C69" s="42"/>
      <c r="D69" s="45"/>
      <c r="E69" s="39" t="s">
        <v>7</v>
      </c>
      <c r="F69" s="38"/>
      <c r="G69" s="33">
        <f>'فرن 50 لتر AKAI'!C172</f>
        <v>0</v>
      </c>
      <c r="H69" s="34">
        <f>'فرن 50 لتر AKAI'!D172</f>
        <v>0</v>
      </c>
      <c r="I69" s="35">
        <f>'فرن 50 لتر AKAI'!F172</f>
        <v>0</v>
      </c>
      <c r="J69" s="40" t="str">
        <f t="shared" si="4"/>
        <v>false</v>
      </c>
      <c r="K69" s="22"/>
      <c r="L69" s="22"/>
      <c r="M69" s="61"/>
      <c r="N69" s="59">
        <f t="shared" si="8"/>
        <v>0</v>
      </c>
      <c r="O69" s="59">
        <f t="shared" si="9"/>
        <v>0</v>
      </c>
      <c r="P69" s="59">
        <f t="shared" si="10"/>
        <v>0</v>
      </c>
    </row>
    <row r="70" spans="2:16" ht="30" customHeight="1" thickBot="1">
      <c r="B70" s="46">
        <v>67</v>
      </c>
      <c r="C70" s="42"/>
      <c r="D70" s="45"/>
      <c r="E70" s="39" t="s">
        <v>7</v>
      </c>
      <c r="F70" s="38"/>
      <c r="G70" s="33">
        <f>'فرن 50 لتر AKAI'!C173</f>
        <v>0</v>
      </c>
      <c r="H70" s="34">
        <f>'فرن 50 لتر AKAI'!D173</f>
        <v>0</v>
      </c>
      <c r="I70" s="35">
        <f>'فرن 50 لتر AKAI'!F173</f>
        <v>0</v>
      </c>
      <c r="J70" s="40" t="str">
        <f t="shared" si="4"/>
        <v>false</v>
      </c>
      <c r="K70" s="22"/>
      <c r="L70" s="22"/>
      <c r="M70" s="61"/>
      <c r="N70" s="59">
        <f t="shared" si="8"/>
        <v>0</v>
      </c>
      <c r="O70" s="59">
        <f t="shared" si="9"/>
        <v>0</v>
      </c>
      <c r="P70" s="59">
        <f t="shared" si="10"/>
        <v>0</v>
      </c>
    </row>
    <row r="71" spans="2:16" ht="30" customHeight="1" thickBot="1">
      <c r="B71" s="36">
        <v>68</v>
      </c>
      <c r="C71" s="43"/>
      <c r="D71" s="45"/>
      <c r="E71" s="39" t="s">
        <v>7</v>
      </c>
      <c r="F71" s="38"/>
      <c r="G71" s="33">
        <f>'فرن 50 لتر AKAI'!C174</f>
        <v>0</v>
      </c>
      <c r="H71" s="34">
        <f>'فرن 50 لتر AKAI'!D174</f>
        <v>0</v>
      </c>
      <c r="I71" s="35">
        <f>'فرن 50 لتر AKAI'!F174</f>
        <v>0</v>
      </c>
      <c r="J71" s="40" t="str">
        <f t="shared" si="4"/>
        <v>false</v>
      </c>
      <c r="K71" s="22"/>
      <c r="L71" s="22"/>
      <c r="M71" s="61"/>
      <c r="N71" s="59">
        <f t="shared" si="8"/>
        <v>0</v>
      </c>
      <c r="O71" s="59">
        <f t="shared" si="9"/>
        <v>0</v>
      </c>
      <c r="P71" s="59">
        <f t="shared" si="10"/>
        <v>0</v>
      </c>
    </row>
    <row r="72" spans="2:16" ht="30" customHeight="1" thickBot="1">
      <c r="B72" s="36">
        <v>69</v>
      </c>
      <c r="C72" s="44"/>
      <c r="D72" s="45"/>
      <c r="E72" s="39" t="s">
        <v>7</v>
      </c>
      <c r="F72" s="38"/>
      <c r="G72" s="33">
        <f>'فرن 50 لتر AKAI'!C175</f>
        <v>0</v>
      </c>
      <c r="H72" s="34">
        <f>'فرن 50 لتر AKAI'!D175</f>
        <v>0</v>
      </c>
      <c r="I72" s="35">
        <f>'فرن 50 لتر AKAI'!F175</f>
        <v>0</v>
      </c>
      <c r="J72" s="40" t="str">
        <f t="shared" si="4"/>
        <v>false</v>
      </c>
      <c r="K72" s="22"/>
      <c r="L72" s="22"/>
      <c r="M72" s="61"/>
      <c r="N72" s="59">
        <f t="shared" si="8"/>
        <v>0</v>
      </c>
      <c r="O72" s="59">
        <f t="shared" si="9"/>
        <v>0</v>
      </c>
      <c r="P72" s="59">
        <f t="shared" si="10"/>
        <v>0</v>
      </c>
    </row>
    <row r="73" spans="2:16" ht="30" customHeight="1" thickBot="1">
      <c r="B73" s="36">
        <v>70</v>
      </c>
      <c r="C73" s="43"/>
      <c r="D73" s="45"/>
      <c r="E73" s="39" t="s">
        <v>7</v>
      </c>
      <c r="F73" s="38"/>
      <c r="G73" s="33">
        <f>'فرن 50 لتر AKAI'!C176</f>
        <v>0</v>
      </c>
      <c r="H73" s="34">
        <f>'فرن 50 لتر AKAI'!D176</f>
        <v>0</v>
      </c>
      <c r="I73" s="35">
        <f>'فرن 50 لتر AKAI'!F176</f>
        <v>0</v>
      </c>
      <c r="J73" s="40" t="str">
        <f t="shared" si="4"/>
        <v>false</v>
      </c>
      <c r="K73" s="22"/>
      <c r="L73" s="22"/>
      <c r="M73" s="61"/>
      <c r="N73" s="59">
        <f t="shared" si="8"/>
        <v>0</v>
      </c>
      <c r="O73" s="59">
        <f t="shared" si="9"/>
        <v>0</v>
      </c>
      <c r="P73" s="59">
        <f t="shared" si="10"/>
        <v>0</v>
      </c>
    </row>
    <row r="74" spans="2:16" ht="30" customHeight="1" thickBot="1">
      <c r="B74" s="36">
        <v>71</v>
      </c>
      <c r="C74" s="44"/>
      <c r="D74" s="53"/>
      <c r="E74" s="39" t="s">
        <v>7</v>
      </c>
      <c r="F74" s="38"/>
      <c r="G74" s="33">
        <f>'فرن 50 لتر AKAI'!C177</f>
        <v>0</v>
      </c>
      <c r="H74" s="34">
        <f>'فرن 50 لتر AKAI'!D177</f>
        <v>0</v>
      </c>
      <c r="I74" s="35">
        <f>'فرن 50 لتر AKAI'!F177</f>
        <v>0</v>
      </c>
      <c r="J74" s="40" t="str">
        <f t="shared" si="4"/>
        <v>false</v>
      </c>
      <c r="K74" s="22"/>
      <c r="L74" s="22"/>
      <c r="M74" s="61"/>
      <c r="N74" s="59">
        <f t="shared" si="8"/>
        <v>0</v>
      </c>
      <c r="O74" s="59">
        <f t="shared" si="9"/>
        <v>0</v>
      </c>
      <c r="P74" s="59">
        <f t="shared" si="10"/>
        <v>0</v>
      </c>
    </row>
    <row r="75" spans="2:16" ht="30" customHeight="1" thickBot="1">
      <c r="B75" s="36">
        <v>72</v>
      </c>
      <c r="C75" s="43"/>
      <c r="D75" s="45"/>
      <c r="E75" s="39" t="s">
        <v>7</v>
      </c>
      <c r="F75" s="38"/>
      <c r="G75" s="33">
        <f>'فرن 50 لتر AKAI'!C178</f>
        <v>0</v>
      </c>
      <c r="H75" s="34">
        <f>'فرن 50 لتر AKAI'!D178</f>
        <v>0</v>
      </c>
      <c r="I75" s="35">
        <f>'فرن 50 لتر AKAI'!F178</f>
        <v>0</v>
      </c>
      <c r="J75" s="40" t="str">
        <f t="shared" si="4"/>
        <v>false</v>
      </c>
      <c r="K75" s="22"/>
      <c r="L75" s="22"/>
      <c r="M75" s="61"/>
      <c r="N75" s="60">
        <f t="shared" si="8"/>
        <v>0</v>
      </c>
      <c r="O75" s="60">
        <f t="shared" si="9"/>
        <v>0</v>
      </c>
      <c r="P75" s="60">
        <f t="shared" si="10"/>
        <v>0</v>
      </c>
    </row>
    <row r="76" spans="2:16" ht="30" customHeight="1" thickBot="1">
      <c r="B76" s="36">
        <v>73</v>
      </c>
      <c r="C76" s="44"/>
      <c r="D76" s="45"/>
      <c r="E76" s="39" t="s">
        <v>7</v>
      </c>
      <c r="F76" s="38"/>
      <c r="G76" s="33">
        <f>'فرن 50 لتر AKAI'!C179</f>
        <v>0</v>
      </c>
      <c r="H76" s="34">
        <f>'فرن 50 لتر AKAI'!D179</f>
        <v>0</v>
      </c>
      <c r="I76" s="35">
        <f>'فرن 50 لتر AKAI'!F179</f>
        <v>0</v>
      </c>
      <c r="J76" s="40" t="str">
        <f t="shared" si="4"/>
        <v>false</v>
      </c>
      <c r="K76" s="22"/>
      <c r="L76" s="22"/>
      <c r="M76" s="61"/>
      <c r="N76" s="59">
        <f>SUM(N4:N75)</f>
        <v>0</v>
      </c>
      <c r="O76" s="59">
        <f t="shared" ref="O76:P76" si="11">SUM(O4:O75)</f>
        <v>0</v>
      </c>
      <c r="P76" s="59">
        <f t="shared" si="11"/>
        <v>0</v>
      </c>
    </row>
    <row r="77" spans="2:16" ht="30" customHeight="1" thickBot="1">
      <c r="B77" s="36">
        <v>74</v>
      </c>
      <c r="C77" s="43"/>
      <c r="D77" s="45"/>
      <c r="E77" s="39" t="s">
        <v>7</v>
      </c>
      <c r="F77" s="38"/>
      <c r="G77" s="33">
        <f>'فرن 50 لتر AKAI'!C180</f>
        <v>0</v>
      </c>
      <c r="H77" s="34">
        <f>'فرن 50 لتر AKAI'!D180</f>
        <v>0</v>
      </c>
      <c r="I77" s="35">
        <f>'فرن 50 لتر AKAI'!F180</f>
        <v>0</v>
      </c>
      <c r="J77" s="40" t="str">
        <f t="shared" si="4"/>
        <v>false</v>
      </c>
      <c r="K77" s="22"/>
      <c r="L77" s="22"/>
      <c r="M77" s="61"/>
      <c r="N77" s="59">
        <f t="shared" ref="N77:N140" si="12">SUM(N5:N76)</f>
        <v>0</v>
      </c>
      <c r="O77" s="59">
        <f t="shared" ref="O77:P77" si="13">SUM(O5:O76)</f>
        <v>0</v>
      </c>
      <c r="P77" s="59">
        <f t="shared" si="13"/>
        <v>0</v>
      </c>
    </row>
    <row r="78" spans="2:16" ht="30" customHeight="1" thickBot="1">
      <c r="B78" s="36">
        <v>75</v>
      </c>
      <c r="C78" s="44"/>
      <c r="D78" s="45"/>
      <c r="E78" s="39" t="s">
        <v>7</v>
      </c>
      <c r="F78" s="38"/>
      <c r="G78" s="33">
        <f>'فرن 50 لتر AKAI'!C181</f>
        <v>0</v>
      </c>
      <c r="H78" s="34">
        <f>'فرن 50 لتر AKAI'!D181</f>
        <v>0</v>
      </c>
      <c r="I78" s="35">
        <f>'فرن 50 لتر AKAI'!F181</f>
        <v>0</v>
      </c>
      <c r="J78" s="40" t="str">
        <f t="shared" si="4"/>
        <v>false</v>
      </c>
      <c r="K78" s="22"/>
      <c r="L78" s="22"/>
      <c r="M78" s="61"/>
      <c r="N78" s="59">
        <f t="shared" si="12"/>
        <v>0</v>
      </c>
      <c r="O78" s="59">
        <f t="shared" ref="O78:P78" si="14">SUM(O6:O77)</f>
        <v>0</v>
      </c>
      <c r="P78" s="59">
        <f t="shared" si="14"/>
        <v>0</v>
      </c>
    </row>
    <row r="79" spans="2:16" ht="30" customHeight="1" thickBot="1">
      <c r="B79" s="36">
        <v>76</v>
      </c>
      <c r="C79" s="43"/>
      <c r="D79" s="45"/>
      <c r="E79" s="39" t="s">
        <v>7</v>
      </c>
      <c r="F79" s="38"/>
      <c r="G79" s="33">
        <f>'فرن 50 لتر AKAI'!C182</f>
        <v>0</v>
      </c>
      <c r="H79" s="34">
        <f>'فرن 50 لتر AKAI'!D182</f>
        <v>0</v>
      </c>
      <c r="I79" s="35">
        <f>'فرن 50 لتر AKAI'!F182</f>
        <v>0</v>
      </c>
      <c r="J79" s="40" t="str">
        <f t="shared" si="4"/>
        <v>false</v>
      </c>
      <c r="K79" s="22"/>
      <c r="L79" s="22"/>
      <c r="M79" s="61"/>
      <c r="N79" s="59">
        <f t="shared" si="12"/>
        <v>0</v>
      </c>
      <c r="O79" s="59">
        <f t="shared" ref="O79:P79" si="15">SUM(O7:O78)</f>
        <v>0</v>
      </c>
      <c r="P79" s="59">
        <f t="shared" si="15"/>
        <v>0</v>
      </c>
    </row>
    <row r="80" spans="2:16" ht="30" customHeight="1" thickBot="1">
      <c r="B80" s="36">
        <v>77</v>
      </c>
      <c r="C80" s="44"/>
      <c r="D80" s="45"/>
      <c r="E80" s="39" t="s">
        <v>7</v>
      </c>
      <c r="F80" s="38"/>
      <c r="G80" s="33">
        <f>'فرن 50 لتر AKAI'!C183</f>
        <v>0</v>
      </c>
      <c r="H80" s="34">
        <f>'فرن 50 لتر AKAI'!D183</f>
        <v>0</v>
      </c>
      <c r="I80" s="35">
        <f>'فرن 50 لتر AKAI'!F183</f>
        <v>0</v>
      </c>
      <c r="J80" s="40" t="str">
        <f t="shared" si="4"/>
        <v>false</v>
      </c>
      <c r="K80" s="22"/>
      <c r="L80" s="22"/>
      <c r="M80" s="61"/>
      <c r="N80" s="59">
        <f t="shared" si="12"/>
        <v>0</v>
      </c>
      <c r="O80" s="59">
        <f t="shared" ref="O80:P80" si="16">SUM(O8:O79)</f>
        <v>0</v>
      </c>
      <c r="P80" s="59">
        <f t="shared" si="16"/>
        <v>0</v>
      </c>
    </row>
    <row r="81" spans="2:16" ht="30" customHeight="1" thickBot="1">
      <c r="B81" s="36">
        <v>78</v>
      </c>
      <c r="C81" s="43"/>
      <c r="D81" s="45"/>
      <c r="E81" s="39" t="s">
        <v>7</v>
      </c>
      <c r="F81" s="38"/>
      <c r="G81" s="33">
        <f>'فرن 50 لتر AKAI'!C184</f>
        <v>0</v>
      </c>
      <c r="H81" s="34">
        <f>'فرن 50 لتر AKAI'!D184</f>
        <v>0</v>
      </c>
      <c r="I81" s="35">
        <f>'فرن 50 لتر AKAI'!F184</f>
        <v>0</v>
      </c>
      <c r="J81" s="40" t="str">
        <f t="shared" si="4"/>
        <v>false</v>
      </c>
      <c r="K81" s="22"/>
      <c r="L81" s="22"/>
      <c r="M81" s="61"/>
      <c r="N81" s="59">
        <f t="shared" si="12"/>
        <v>0</v>
      </c>
      <c r="O81" s="59">
        <f t="shared" ref="O81:P81" si="17">SUM(O9:O80)</f>
        <v>0</v>
      </c>
      <c r="P81" s="59">
        <f t="shared" si="17"/>
        <v>0</v>
      </c>
    </row>
    <row r="82" spans="2:16" ht="30" customHeight="1" thickBot="1">
      <c r="B82" s="36">
        <v>79</v>
      </c>
      <c r="C82" s="44"/>
      <c r="D82" s="45"/>
      <c r="E82" s="39" t="s">
        <v>7</v>
      </c>
      <c r="F82" s="38"/>
      <c r="G82" s="33">
        <f>'فرن 50 لتر AKAI'!C185</f>
        <v>0</v>
      </c>
      <c r="H82" s="34">
        <f>'فرن 50 لتر AKAI'!D185</f>
        <v>0</v>
      </c>
      <c r="I82" s="35">
        <f>'فرن 50 لتر AKAI'!F185</f>
        <v>0</v>
      </c>
      <c r="J82" s="40" t="str">
        <f t="shared" si="4"/>
        <v>false</v>
      </c>
      <c r="K82" s="22"/>
      <c r="L82" s="22"/>
      <c r="M82" s="61"/>
      <c r="N82" s="59">
        <f t="shared" si="12"/>
        <v>0</v>
      </c>
      <c r="O82" s="59">
        <f t="shared" ref="O82:P82" si="18">SUM(O10:O81)</f>
        <v>0</v>
      </c>
      <c r="P82" s="59">
        <f t="shared" si="18"/>
        <v>0</v>
      </c>
    </row>
    <row r="83" spans="2:16" ht="29.25" customHeight="1" thickBot="1">
      <c r="B83" s="47">
        <v>80</v>
      </c>
      <c r="C83" s="43"/>
      <c r="D83" s="45"/>
      <c r="E83" s="39" t="s">
        <v>7</v>
      </c>
      <c r="F83" s="38"/>
      <c r="G83" s="33">
        <f>'فرن 50 لتر AKAI'!C186</f>
        <v>0</v>
      </c>
      <c r="H83" s="34">
        <f>'فرن 50 لتر AKAI'!D186</f>
        <v>0</v>
      </c>
      <c r="I83" s="35">
        <f>'فرن 50 لتر AKAI'!F186</f>
        <v>0</v>
      </c>
      <c r="J83" s="40" t="str">
        <f t="shared" ref="J83:J146" si="19">IF(I83&gt;F83,"true","false")</f>
        <v>false</v>
      </c>
      <c r="K83" s="22"/>
      <c r="L83" s="22"/>
      <c r="M83" s="61"/>
      <c r="N83" s="59">
        <f t="shared" si="12"/>
        <v>0</v>
      </c>
      <c r="O83" s="59">
        <f t="shared" ref="O83:P83" si="20">SUM(O11:O82)</f>
        <v>0</v>
      </c>
      <c r="P83" s="59">
        <f t="shared" si="20"/>
        <v>0</v>
      </c>
    </row>
    <row r="84" spans="2:16" ht="29.25" customHeight="1" thickBot="1">
      <c r="B84" s="36">
        <v>81</v>
      </c>
      <c r="C84" s="43"/>
      <c r="D84" s="45"/>
      <c r="E84" s="39" t="s">
        <v>7</v>
      </c>
      <c r="F84" s="45"/>
      <c r="G84" s="33">
        <f>'فرن 50 لتر AKAI'!C187</f>
        <v>0</v>
      </c>
      <c r="H84" s="34">
        <f>'فرن 50 لتر AKAI'!D187</f>
        <v>0</v>
      </c>
      <c r="I84" s="35">
        <f>'فرن 50 لتر AKAI'!F187</f>
        <v>0</v>
      </c>
      <c r="J84" s="40" t="str">
        <f t="shared" si="19"/>
        <v>false</v>
      </c>
      <c r="K84" s="22"/>
      <c r="L84" s="22"/>
      <c r="M84" s="61"/>
      <c r="N84" s="59">
        <f t="shared" si="12"/>
        <v>0</v>
      </c>
      <c r="O84" s="59">
        <f t="shared" ref="O84:P84" si="21">SUM(O12:O83)</f>
        <v>0</v>
      </c>
      <c r="P84" s="59">
        <f t="shared" si="21"/>
        <v>0</v>
      </c>
    </row>
    <row r="85" spans="2:16" ht="29.25" customHeight="1" thickBot="1">
      <c r="B85" s="36">
        <v>82</v>
      </c>
      <c r="C85" s="43"/>
      <c r="D85" s="45"/>
      <c r="E85" s="39" t="s">
        <v>7</v>
      </c>
      <c r="F85" s="45"/>
      <c r="G85" s="33">
        <f>'فرن 50 لتر AKAI'!C188</f>
        <v>0</v>
      </c>
      <c r="H85" s="34">
        <f>'فرن 50 لتر AKAI'!D188</f>
        <v>0</v>
      </c>
      <c r="I85" s="35">
        <f>'فرن 50 لتر AKAI'!F188</f>
        <v>0</v>
      </c>
      <c r="J85" s="40" t="str">
        <f t="shared" si="19"/>
        <v>false</v>
      </c>
      <c r="K85" s="22"/>
      <c r="L85" s="22"/>
      <c r="M85" s="61"/>
      <c r="N85" s="59">
        <f t="shared" si="12"/>
        <v>0</v>
      </c>
      <c r="O85" s="59">
        <f t="shared" ref="O85:P85" si="22">SUM(O13:O84)</f>
        <v>0</v>
      </c>
      <c r="P85" s="59">
        <f t="shared" si="22"/>
        <v>0</v>
      </c>
    </row>
    <row r="86" spans="2:16" ht="29.25" customHeight="1" thickBot="1">
      <c r="B86" s="36">
        <v>83</v>
      </c>
      <c r="C86" s="43"/>
      <c r="D86" s="55"/>
      <c r="E86" s="39" t="s">
        <v>7</v>
      </c>
      <c r="F86" s="45"/>
      <c r="G86" s="33">
        <f>'فرن 50 لتر AKAI'!C189</f>
        <v>0</v>
      </c>
      <c r="H86" s="34">
        <f>'فرن 50 لتر AKAI'!D189</f>
        <v>0</v>
      </c>
      <c r="I86" s="35">
        <f>'فرن 50 لتر AKAI'!F189</f>
        <v>0</v>
      </c>
      <c r="J86" s="40" t="str">
        <f t="shared" si="19"/>
        <v>false</v>
      </c>
      <c r="K86" s="22"/>
      <c r="L86" s="22"/>
      <c r="M86" s="61"/>
      <c r="N86" s="59">
        <f t="shared" si="12"/>
        <v>0</v>
      </c>
      <c r="O86" s="59">
        <f t="shared" ref="O86:P86" si="23">SUM(O14:O85)</f>
        <v>0</v>
      </c>
      <c r="P86" s="59">
        <f t="shared" si="23"/>
        <v>0</v>
      </c>
    </row>
    <row r="87" spans="2:16" ht="29.25" customHeight="1" thickBot="1">
      <c r="B87" s="36">
        <v>84</v>
      </c>
      <c r="C87" s="43"/>
      <c r="D87" s="56"/>
      <c r="E87" s="39" t="s">
        <v>7</v>
      </c>
      <c r="F87" s="45"/>
      <c r="G87" s="33">
        <f>'فرن 50 لتر AKAI'!C190</f>
        <v>0</v>
      </c>
      <c r="H87" s="34">
        <f>'فرن 50 لتر AKAI'!D190</f>
        <v>0</v>
      </c>
      <c r="I87" s="35">
        <f>'فرن 50 لتر AKAI'!F190</f>
        <v>0</v>
      </c>
      <c r="J87" s="40" t="str">
        <f t="shared" si="19"/>
        <v>false</v>
      </c>
      <c r="K87" s="22"/>
      <c r="L87" s="22"/>
      <c r="M87" s="61"/>
      <c r="N87" s="59">
        <f t="shared" si="12"/>
        <v>0</v>
      </c>
      <c r="O87" s="59">
        <f t="shared" ref="O87:P87" si="24">SUM(O15:O86)</f>
        <v>0</v>
      </c>
      <c r="P87" s="59">
        <f t="shared" si="24"/>
        <v>0</v>
      </c>
    </row>
    <row r="88" spans="2:16" ht="29.25" customHeight="1" thickBot="1">
      <c r="B88" s="36">
        <v>85</v>
      </c>
      <c r="C88" s="43"/>
      <c r="D88" s="54"/>
      <c r="E88" s="39" t="s">
        <v>7</v>
      </c>
      <c r="F88" s="45"/>
      <c r="G88" s="33">
        <f>'فرن 50 لتر AKAI'!C191</f>
        <v>0</v>
      </c>
      <c r="H88" s="34">
        <f>'فرن 50 لتر AKAI'!D191</f>
        <v>0</v>
      </c>
      <c r="I88" s="35">
        <f>'فرن 50 لتر AKAI'!F191</f>
        <v>0</v>
      </c>
      <c r="J88" s="40" t="str">
        <f t="shared" si="19"/>
        <v>false</v>
      </c>
      <c r="K88" s="22"/>
      <c r="L88" s="22"/>
      <c r="M88" s="61"/>
      <c r="N88" s="59">
        <f t="shared" si="12"/>
        <v>0</v>
      </c>
      <c r="O88" s="59">
        <f t="shared" ref="O88:P88" si="25">SUM(O16:O87)</f>
        <v>0</v>
      </c>
      <c r="P88" s="59">
        <f t="shared" si="25"/>
        <v>0</v>
      </c>
    </row>
    <row r="89" spans="2:16" ht="29.25" customHeight="1" thickBot="1">
      <c r="B89" s="36">
        <v>86</v>
      </c>
      <c r="C89" s="43"/>
      <c r="D89" s="45"/>
      <c r="E89" s="39" t="s">
        <v>7</v>
      </c>
      <c r="F89" s="45"/>
      <c r="G89" s="33">
        <f>'فرن 50 لتر AKAI'!C192</f>
        <v>0</v>
      </c>
      <c r="H89" s="34">
        <f>'فرن 50 لتر AKAI'!D192</f>
        <v>0</v>
      </c>
      <c r="I89" s="35">
        <f>'فرن 50 لتر AKAI'!F192</f>
        <v>0</v>
      </c>
      <c r="J89" s="40" t="str">
        <f t="shared" si="19"/>
        <v>false</v>
      </c>
      <c r="K89" s="22"/>
      <c r="L89" s="22"/>
      <c r="M89" s="61"/>
      <c r="N89" s="59">
        <f t="shared" si="12"/>
        <v>0</v>
      </c>
      <c r="O89" s="59">
        <f t="shared" ref="O89:P89" si="26">SUM(O17:O88)</f>
        <v>0</v>
      </c>
      <c r="P89" s="59">
        <f t="shared" si="26"/>
        <v>0</v>
      </c>
    </row>
    <row r="90" spans="2:16" ht="29.25" customHeight="1" thickBot="1">
      <c r="B90" s="36">
        <v>87</v>
      </c>
      <c r="C90" s="43"/>
      <c r="D90" s="45"/>
      <c r="E90" s="39" t="s">
        <v>7</v>
      </c>
      <c r="F90" s="45"/>
      <c r="G90" s="33">
        <f>'فرن 50 لتر AKAI'!C193</f>
        <v>0</v>
      </c>
      <c r="H90" s="34">
        <f>'فرن 50 لتر AKAI'!D193</f>
        <v>0</v>
      </c>
      <c r="I90" s="35">
        <f>'فرن 50 لتر AKAI'!F193</f>
        <v>0</v>
      </c>
      <c r="J90" s="40" t="str">
        <f t="shared" si="19"/>
        <v>false</v>
      </c>
      <c r="K90" s="22"/>
      <c r="L90" s="22"/>
      <c r="M90" s="61"/>
      <c r="N90" s="59">
        <f t="shared" si="12"/>
        <v>0</v>
      </c>
      <c r="O90" s="59">
        <f t="shared" ref="O90:P90" si="27">SUM(O18:O89)</f>
        <v>0</v>
      </c>
      <c r="P90" s="59">
        <f t="shared" si="27"/>
        <v>0</v>
      </c>
    </row>
    <row r="91" spans="2:16" ht="29.25" customHeight="1" thickBot="1">
      <c r="B91" s="36">
        <v>88</v>
      </c>
      <c r="C91" s="43"/>
      <c r="D91" s="45"/>
      <c r="E91" s="39" t="s">
        <v>7</v>
      </c>
      <c r="F91" s="45"/>
      <c r="G91" s="33">
        <f>'فرن 50 لتر AKAI'!C194</f>
        <v>0</v>
      </c>
      <c r="H91" s="34">
        <f>'فرن 50 لتر AKAI'!D194</f>
        <v>0</v>
      </c>
      <c r="I91" s="35">
        <f>'فرن 50 لتر AKAI'!F194</f>
        <v>0</v>
      </c>
      <c r="J91" s="40" t="str">
        <f t="shared" si="19"/>
        <v>false</v>
      </c>
      <c r="K91" s="22"/>
      <c r="L91" s="22"/>
      <c r="M91" s="61"/>
      <c r="N91" s="59">
        <f t="shared" si="12"/>
        <v>0</v>
      </c>
      <c r="O91" s="59">
        <f t="shared" ref="O91:P91" si="28">SUM(O19:O90)</f>
        <v>0</v>
      </c>
      <c r="P91" s="59">
        <f t="shared" si="28"/>
        <v>0</v>
      </c>
    </row>
    <row r="92" spans="2:16" ht="29.25" customHeight="1" thickBot="1">
      <c r="B92" s="36">
        <v>89</v>
      </c>
      <c r="C92" s="43"/>
      <c r="D92" s="45"/>
      <c r="E92" s="39" t="s">
        <v>7</v>
      </c>
      <c r="F92" s="45"/>
      <c r="G92" s="33">
        <f>'فرن 50 لتر AKAI'!C195</f>
        <v>0</v>
      </c>
      <c r="H92" s="34">
        <f>'فرن 50 لتر AKAI'!D195</f>
        <v>0</v>
      </c>
      <c r="I92" s="35">
        <f>'فرن 50 لتر AKAI'!F195</f>
        <v>0</v>
      </c>
      <c r="J92" s="40" t="str">
        <f t="shared" si="19"/>
        <v>false</v>
      </c>
      <c r="K92" s="22"/>
      <c r="L92" s="22"/>
      <c r="M92" s="61"/>
      <c r="N92" s="59">
        <f t="shared" si="12"/>
        <v>0</v>
      </c>
      <c r="O92" s="59">
        <f t="shared" ref="O92:P92" si="29">SUM(O20:O91)</f>
        <v>0</v>
      </c>
      <c r="P92" s="59">
        <f t="shared" si="29"/>
        <v>0</v>
      </c>
    </row>
    <row r="93" spans="2:16" ht="29.25" customHeight="1" thickBot="1">
      <c r="B93" s="36">
        <v>90</v>
      </c>
      <c r="C93" s="43"/>
      <c r="D93" s="45"/>
      <c r="E93" s="39" t="s">
        <v>7</v>
      </c>
      <c r="F93" s="45"/>
      <c r="G93" s="33">
        <f>'فرن 50 لتر AKAI'!C196</f>
        <v>0</v>
      </c>
      <c r="H93" s="34">
        <f>'فرن 50 لتر AKAI'!D196</f>
        <v>0</v>
      </c>
      <c r="I93" s="35">
        <f>'فرن 50 لتر AKAI'!F196</f>
        <v>0</v>
      </c>
      <c r="J93" s="40" t="str">
        <f t="shared" si="19"/>
        <v>false</v>
      </c>
      <c r="K93" s="22"/>
      <c r="L93" s="22"/>
      <c r="M93" s="61"/>
      <c r="N93" s="59">
        <f t="shared" si="12"/>
        <v>0</v>
      </c>
      <c r="O93" s="59">
        <f t="shared" ref="O93:P93" si="30">SUM(O21:O92)</f>
        <v>0</v>
      </c>
      <c r="P93" s="59">
        <f t="shared" si="30"/>
        <v>0</v>
      </c>
    </row>
    <row r="94" spans="2:16" ht="29.25" customHeight="1" thickBot="1">
      <c r="B94" s="36">
        <v>91</v>
      </c>
      <c r="C94" s="43"/>
      <c r="D94" s="45"/>
      <c r="E94" s="39" t="s">
        <v>7</v>
      </c>
      <c r="F94" s="45"/>
      <c r="G94" s="33">
        <f>'فرن 50 لتر AKAI'!C197</f>
        <v>0</v>
      </c>
      <c r="H94" s="34">
        <f>'فرن 50 لتر AKAI'!D197</f>
        <v>0</v>
      </c>
      <c r="I94" s="35">
        <f>'فرن 50 لتر AKAI'!F197</f>
        <v>0</v>
      </c>
      <c r="J94" s="40" t="str">
        <f t="shared" si="19"/>
        <v>false</v>
      </c>
      <c r="K94" s="22"/>
      <c r="L94" s="22"/>
      <c r="M94" s="61"/>
      <c r="N94" s="59">
        <f t="shared" si="12"/>
        <v>0</v>
      </c>
      <c r="O94" s="59">
        <f t="shared" ref="O94:P94" si="31">SUM(O22:O93)</f>
        <v>0</v>
      </c>
      <c r="P94" s="59">
        <f t="shared" si="31"/>
        <v>0</v>
      </c>
    </row>
    <row r="95" spans="2:16" ht="29.25" customHeight="1" thickBot="1">
      <c r="B95" s="36">
        <v>92</v>
      </c>
      <c r="C95" s="43"/>
      <c r="D95" s="45"/>
      <c r="E95" s="39" t="s">
        <v>7</v>
      </c>
      <c r="F95" s="45"/>
      <c r="G95" s="33">
        <f>'فرن 50 لتر AKAI'!C198</f>
        <v>0</v>
      </c>
      <c r="H95" s="34">
        <f>'فرن 50 لتر AKAI'!D198</f>
        <v>0</v>
      </c>
      <c r="I95" s="35">
        <f>'فرن 50 لتر AKAI'!F198</f>
        <v>0</v>
      </c>
      <c r="J95" s="40" t="str">
        <f t="shared" si="19"/>
        <v>false</v>
      </c>
      <c r="K95" s="22"/>
      <c r="L95" s="22"/>
      <c r="M95" s="61"/>
      <c r="N95" s="59">
        <f t="shared" si="12"/>
        <v>0</v>
      </c>
      <c r="O95" s="59">
        <f t="shared" ref="O95:P95" si="32">SUM(O23:O94)</f>
        <v>0</v>
      </c>
      <c r="P95" s="59">
        <f t="shared" si="32"/>
        <v>0</v>
      </c>
    </row>
    <row r="96" spans="2:16" ht="29.25" customHeight="1" thickBot="1">
      <c r="B96" s="36">
        <v>93</v>
      </c>
      <c r="C96" s="43"/>
      <c r="D96" s="45"/>
      <c r="E96" s="39" t="s">
        <v>7</v>
      </c>
      <c r="F96" s="45"/>
      <c r="G96" s="33">
        <f>'فرن 50 لتر AKAI'!C199</f>
        <v>0</v>
      </c>
      <c r="H96" s="34">
        <f>'فرن 50 لتر AKAI'!D199</f>
        <v>0</v>
      </c>
      <c r="I96" s="35">
        <f>'فرن 50 لتر AKAI'!F199</f>
        <v>0</v>
      </c>
      <c r="J96" s="40" t="str">
        <f t="shared" si="19"/>
        <v>false</v>
      </c>
      <c r="K96" s="22"/>
      <c r="L96" s="22"/>
      <c r="M96" s="61"/>
      <c r="N96" s="59">
        <f t="shared" si="12"/>
        <v>0</v>
      </c>
      <c r="O96" s="59">
        <f t="shared" ref="O96:P96" si="33">SUM(O24:O95)</f>
        <v>0</v>
      </c>
      <c r="P96" s="59">
        <f t="shared" si="33"/>
        <v>0</v>
      </c>
    </row>
    <row r="97" spans="2:16" ht="29.25" customHeight="1" thickBot="1">
      <c r="B97" s="36">
        <v>94</v>
      </c>
      <c r="C97" s="43"/>
      <c r="D97" s="45"/>
      <c r="E97" s="39" t="s">
        <v>7</v>
      </c>
      <c r="F97" s="45"/>
      <c r="G97" s="33">
        <f>'فرن 50 لتر AKAI'!C200</f>
        <v>0</v>
      </c>
      <c r="H97" s="34">
        <f>'فرن 50 لتر AKAI'!D200</f>
        <v>0</v>
      </c>
      <c r="I97" s="35">
        <f>'فرن 50 لتر AKAI'!F200</f>
        <v>0</v>
      </c>
      <c r="J97" s="40" t="str">
        <f t="shared" si="19"/>
        <v>false</v>
      </c>
      <c r="K97" s="22"/>
      <c r="L97" s="22"/>
      <c r="M97" s="61"/>
      <c r="N97" s="59">
        <f t="shared" si="12"/>
        <v>0</v>
      </c>
      <c r="O97" s="59">
        <f t="shared" ref="O97:P97" si="34">SUM(O25:O96)</f>
        <v>0</v>
      </c>
      <c r="P97" s="59">
        <f t="shared" si="34"/>
        <v>0</v>
      </c>
    </row>
    <row r="98" spans="2:16" ht="29.25" customHeight="1" thickBot="1">
      <c r="B98" s="36">
        <v>95</v>
      </c>
      <c r="C98" s="43"/>
      <c r="D98" s="45"/>
      <c r="E98" s="39" t="s">
        <v>7</v>
      </c>
      <c r="F98" s="45"/>
      <c r="G98" s="33">
        <f>'فرن 50 لتر AKAI'!C201</f>
        <v>0</v>
      </c>
      <c r="H98" s="34">
        <f>'فرن 50 لتر AKAI'!D201</f>
        <v>0</v>
      </c>
      <c r="I98" s="35">
        <f>'فرن 50 لتر AKAI'!F201</f>
        <v>0</v>
      </c>
      <c r="J98" s="40" t="str">
        <f t="shared" si="19"/>
        <v>false</v>
      </c>
      <c r="K98" s="22"/>
      <c r="L98" s="22"/>
      <c r="M98" s="61"/>
      <c r="N98" s="59">
        <f t="shared" si="12"/>
        <v>0</v>
      </c>
      <c r="O98" s="59">
        <f t="shared" ref="O98:P98" si="35">SUM(O26:O97)</f>
        <v>0</v>
      </c>
      <c r="P98" s="59">
        <f t="shared" si="35"/>
        <v>0</v>
      </c>
    </row>
    <row r="99" spans="2:16" ht="29.25" customHeight="1" thickBot="1">
      <c r="B99" s="36">
        <v>96</v>
      </c>
      <c r="C99" s="43"/>
      <c r="D99" s="45"/>
      <c r="E99" s="39" t="s">
        <v>7</v>
      </c>
      <c r="F99" s="45"/>
      <c r="G99" s="33">
        <f>'فرن 50 لتر AKAI'!C202</f>
        <v>0</v>
      </c>
      <c r="H99" s="34">
        <f>'فرن 50 لتر AKAI'!D202</f>
        <v>0</v>
      </c>
      <c r="I99" s="35">
        <f>'فرن 50 لتر AKAI'!F202</f>
        <v>0</v>
      </c>
      <c r="J99" s="40" t="str">
        <f t="shared" si="19"/>
        <v>false</v>
      </c>
      <c r="K99" s="22"/>
      <c r="L99" s="22"/>
      <c r="M99" s="61"/>
      <c r="N99" s="59">
        <f t="shared" si="12"/>
        <v>0</v>
      </c>
      <c r="O99" s="59">
        <f t="shared" ref="O99:P99" si="36">SUM(O27:O98)</f>
        <v>0</v>
      </c>
      <c r="P99" s="59">
        <f t="shared" si="36"/>
        <v>0</v>
      </c>
    </row>
    <row r="100" spans="2:16" ht="29.25" customHeight="1" thickBot="1">
      <c r="B100" s="36">
        <v>97</v>
      </c>
      <c r="C100" s="43"/>
      <c r="D100" s="45"/>
      <c r="E100" s="39" t="s">
        <v>7</v>
      </c>
      <c r="F100" s="45"/>
      <c r="G100" s="33">
        <f>'فرن 50 لتر AKAI'!C203</f>
        <v>0</v>
      </c>
      <c r="H100" s="34">
        <f>'فرن 50 لتر AKAI'!D203</f>
        <v>0</v>
      </c>
      <c r="I100" s="35">
        <f>'فرن 50 لتر AKAI'!F203</f>
        <v>0</v>
      </c>
      <c r="J100" s="40" t="str">
        <f t="shared" si="19"/>
        <v>false</v>
      </c>
      <c r="K100" s="22"/>
      <c r="L100" s="22"/>
      <c r="M100" s="61"/>
      <c r="N100" s="59">
        <f t="shared" si="12"/>
        <v>0</v>
      </c>
      <c r="O100" s="59">
        <f t="shared" ref="O100:P100" si="37">SUM(O28:O99)</f>
        <v>0</v>
      </c>
      <c r="P100" s="59">
        <f t="shared" si="37"/>
        <v>0</v>
      </c>
    </row>
    <row r="101" spans="2:16" ht="29.25" customHeight="1" thickBot="1">
      <c r="B101" s="36">
        <v>98</v>
      </c>
      <c r="C101" s="43"/>
      <c r="D101" s="45"/>
      <c r="E101" s="39" t="s">
        <v>7</v>
      </c>
      <c r="F101" s="45"/>
      <c r="G101" s="33">
        <f>'فرن 50 لتر AKAI'!C204</f>
        <v>0</v>
      </c>
      <c r="H101" s="34">
        <f>'فرن 50 لتر AKAI'!D204</f>
        <v>0</v>
      </c>
      <c r="I101" s="35">
        <f>'فرن 50 لتر AKAI'!F204</f>
        <v>0</v>
      </c>
      <c r="J101" s="40" t="str">
        <f t="shared" si="19"/>
        <v>false</v>
      </c>
      <c r="K101" s="22"/>
      <c r="L101" s="22"/>
      <c r="M101" s="61"/>
      <c r="N101" s="59">
        <f t="shared" si="12"/>
        <v>0</v>
      </c>
      <c r="O101" s="59">
        <f t="shared" ref="O101:P101" si="38">SUM(O29:O100)</f>
        <v>0</v>
      </c>
      <c r="P101" s="59">
        <f t="shared" si="38"/>
        <v>0</v>
      </c>
    </row>
    <row r="102" spans="2:16" ht="29.25" customHeight="1" thickBot="1">
      <c r="B102" s="36">
        <v>99</v>
      </c>
      <c r="C102" s="43"/>
      <c r="D102" s="45"/>
      <c r="E102" s="39" t="s">
        <v>7</v>
      </c>
      <c r="F102" s="45"/>
      <c r="G102" s="33">
        <f>'فرن 50 لتر AKAI'!C205</f>
        <v>0</v>
      </c>
      <c r="H102" s="34">
        <f>'فرن 50 لتر AKAI'!D205</f>
        <v>0</v>
      </c>
      <c r="I102" s="35">
        <f>'فرن 50 لتر AKAI'!F205</f>
        <v>0</v>
      </c>
      <c r="J102" s="40" t="str">
        <f t="shared" si="19"/>
        <v>false</v>
      </c>
      <c r="K102" s="22"/>
      <c r="L102" s="22"/>
      <c r="M102" s="61"/>
      <c r="N102" s="59">
        <f t="shared" si="12"/>
        <v>0</v>
      </c>
      <c r="O102" s="59">
        <f t="shared" ref="O102:P102" si="39">SUM(O30:O101)</f>
        <v>0</v>
      </c>
      <c r="P102" s="59">
        <f t="shared" si="39"/>
        <v>0</v>
      </c>
    </row>
    <row r="103" spans="2:16" ht="29.25" customHeight="1" thickBot="1">
      <c r="B103" s="36">
        <v>100</v>
      </c>
      <c r="C103" s="43"/>
      <c r="D103" s="45"/>
      <c r="E103" s="39" t="s">
        <v>7</v>
      </c>
      <c r="F103" s="45"/>
      <c r="G103" s="33">
        <f>'فرن 50 لتر AKAI'!C206</f>
        <v>0</v>
      </c>
      <c r="H103" s="34">
        <f>'فرن 50 لتر AKAI'!D206</f>
        <v>0</v>
      </c>
      <c r="I103" s="35">
        <f>'فرن 50 لتر AKAI'!F206</f>
        <v>0</v>
      </c>
      <c r="J103" s="40" t="str">
        <f t="shared" si="19"/>
        <v>false</v>
      </c>
      <c r="K103" s="22"/>
      <c r="L103" s="22"/>
      <c r="M103" s="61"/>
      <c r="N103" s="59">
        <f t="shared" si="12"/>
        <v>0</v>
      </c>
      <c r="O103" s="59">
        <f t="shared" ref="O103:P103" si="40">SUM(O31:O102)</f>
        <v>0</v>
      </c>
      <c r="P103" s="59">
        <f t="shared" si="40"/>
        <v>0</v>
      </c>
    </row>
    <row r="104" spans="2:16" ht="29.25" customHeight="1" thickBot="1">
      <c r="B104" s="36">
        <v>101</v>
      </c>
      <c r="C104" s="43"/>
      <c r="D104" s="45"/>
      <c r="E104" s="39" t="s">
        <v>7</v>
      </c>
      <c r="F104" s="45"/>
      <c r="G104" s="33">
        <f>'فرن 50 لتر AKAI'!C207</f>
        <v>0</v>
      </c>
      <c r="H104" s="34">
        <f>'فرن 50 لتر AKAI'!D207</f>
        <v>0</v>
      </c>
      <c r="I104" s="35">
        <f>'فرن 50 لتر AKAI'!F207</f>
        <v>0</v>
      </c>
      <c r="J104" s="40" t="str">
        <f t="shared" si="19"/>
        <v>false</v>
      </c>
      <c r="K104" s="22"/>
      <c r="L104" s="22"/>
      <c r="M104" s="61"/>
      <c r="N104" s="59">
        <f t="shared" si="12"/>
        <v>0</v>
      </c>
      <c r="O104" s="59">
        <f t="shared" ref="O104:P104" si="41">SUM(O32:O103)</f>
        <v>0</v>
      </c>
      <c r="P104" s="59">
        <f t="shared" si="41"/>
        <v>0</v>
      </c>
    </row>
    <row r="105" spans="2:16" ht="29.25" customHeight="1" thickBot="1">
      <c r="B105" s="36">
        <v>102</v>
      </c>
      <c r="C105" s="43"/>
      <c r="D105" s="45"/>
      <c r="E105" s="39" t="s">
        <v>7</v>
      </c>
      <c r="F105" s="45"/>
      <c r="G105" s="33">
        <f>'فرن 50 لتر AKAI'!C208</f>
        <v>0</v>
      </c>
      <c r="H105" s="34">
        <f>'فرن 50 لتر AKAI'!D208</f>
        <v>0</v>
      </c>
      <c r="I105" s="35">
        <f>'فرن 50 لتر AKAI'!F208</f>
        <v>0</v>
      </c>
      <c r="J105" s="40" t="str">
        <f t="shared" si="19"/>
        <v>false</v>
      </c>
      <c r="K105" s="22"/>
      <c r="L105" s="22"/>
      <c r="M105" s="61"/>
      <c r="N105" s="59">
        <f t="shared" si="12"/>
        <v>0</v>
      </c>
      <c r="O105" s="59">
        <f t="shared" ref="O105:P105" si="42">SUM(O33:O104)</f>
        <v>0</v>
      </c>
      <c r="P105" s="59">
        <f t="shared" si="42"/>
        <v>0</v>
      </c>
    </row>
    <row r="106" spans="2:16" ht="29.25" customHeight="1" thickBot="1">
      <c r="B106" s="36">
        <v>103</v>
      </c>
      <c r="C106" s="43"/>
      <c r="D106" s="45"/>
      <c r="E106" s="39" t="s">
        <v>7</v>
      </c>
      <c r="F106" s="45"/>
      <c r="G106" s="33">
        <f>'فرن 50 لتر AKAI'!C209</f>
        <v>0</v>
      </c>
      <c r="H106" s="34">
        <f>'فرن 50 لتر AKAI'!D209</f>
        <v>0</v>
      </c>
      <c r="I106" s="35">
        <f>'فرن 50 لتر AKAI'!F209</f>
        <v>0</v>
      </c>
      <c r="J106" s="40" t="str">
        <f t="shared" si="19"/>
        <v>false</v>
      </c>
      <c r="K106" s="22"/>
      <c r="L106" s="22"/>
      <c r="M106" s="61"/>
      <c r="N106" s="59">
        <f t="shared" si="12"/>
        <v>0</v>
      </c>
      <c r="O106" s="59">
        <f t="shared" ref="O106:P106" si="43">SUM(O34:O105)</f>
        <v>0</v>
      </c>
      <c r="P106" s="59">
        <f t="shared" si="43"/>
        <v>0</v>
      </c>
    </row>
    <row r="107" spans="2:16" ht="29.25" customHeight="1" thickBot="1">
      <c r="B107" s="36">
        <v>104</v>
      </c>
      <c r="C107" s="43"/>
      <c r="D107" s="45"/>
      <c r="E107" s="39" t="s">
        <v>7</v>
      </c>
      <c r="F107" s="45"/>
      <c r="G107" s="33">
        <f>'فرن 50 لتر AKAI'!C210</f>
        <v>0</v>
      </c>
      <c r="H107" s="34">
        <f>'فرن 50 لتر AKAI'!D210</f>
        <v>0</v>
      </c>
      <c r="I107" s="35">
        <f>'فرن 50 لتر AKAI'!F210</f>
        <v>0</v>
      </c>
      <c r="J107" s="40" t="str">
        <f t="shared" si="19"/>
        <v>false</v>
      </c>
      <c r="K107" s="22"/>
      <c r="L107" s="22"/>
      <c r="M107" s="61"/>
      <c r="N107" s="59">
        <f t="shared" si="12"/>
        <v>0</v>
      </c>
      <c r="O107" s="59">
        <f t="shared" ref="O107:P107" si="44">SUM(O35:O106)</f>
        <v>0</v>
      </c>
      <c r="P107" s="59">
        <f t="shared" si="44"/>
        <v>0</v>
      </c>
    </row>
    <row r="108" spans="2:16" ht="29.25" customHeight="1" thickBot="1">
      <c r="B108" s="36">
        <v>105</v>
      </c>
      <c r="C108" s="43"/>
      <c r="D108" s="45"/>
      <c r="E108" s="39" t="s">
        <v>7</v>
      </c>
      <c r="F108" s="45"/>
      <c r="G108" s="33">
        <f>'فرن 50 لتر AKAI'!C211</f>
        <v>0</v>
      </c>
      <c r="H108" s="34">
        <f>'فرن 50 لتر AKAI'!D211</f>
        <v>0</v>
      </c>
      <c r="I108" s="35">
        <f>'فرن 50 لتر AKAI'!F211</f>
        <v>0</v>
      </c>
      <c r="J108" s="40" t="str">
        <f t="shared" si="19"/>
        <v>false</v>
      </c>
      <c r="K108" s="22"/>
      <c r="L108" s="22"/>
      <c r="M108" s="61"/>
      <c r="N108" s="59">
        <f t="shared" si="12"/>
        <v>0</v>
      </c>
      <c r="O108" s="59">
        <f t="shared" ref="O108:P108" si="45">SUM(O36:O107)</f>
        <v>0</v>
      </c>
      <c r="P108" s="59">
        <f t="shared" si="45"/>
        <v>0</v>
      </c>
    </row>
    <row r="109" spans="2:16" ht="29.25" customHeight="1" thickBot="1">
      <c r="B109" s="36">
        <v>106</v>
      </c>
      <c r="C109" s="43"/>
      <c r="D109" s="45"/>
      <c r="E109" s="39" t="s">
        <v>7</v>
      </c>
      <c r="F109" s="45"/>
      <c r="G109" s="33">
        <f>'فرن 50 لتر AKAI'!C212</f>
        <v>0</v>
      </c>
      <c r="H109" s="34">
        <f>'فرن 50 لتر AKAI'!D212</f>
        <v>0</v>
      </c>
      <c r="I109" s="35">
        <f>'فرن 50 لتر AKAI'!F212</f>
        <v>0</v>
      </c>
      <c r="J109" s="40" t="str">
        <f t="shared" si="19"/>
        <v>false</v>
      </c>
      <c r="K109" s="22"/>
      <c r="L109" s="22"/>
      <c r="M109" s="61"/>
      <c r="N109" s="59">
        <f t="shared" si="12"/>
        <v>0</v>
      </c>
      <c r="O109" s="59">
        <f t="shared" ref="O109:P109" si="46">SUM(O37:O108)</f>
        <v>0</v>
      </c>
      <c r="P109" s="59">
        <f t="shared" si="46"/>
        <v>0</v>
      </c>
    </row>
    <row r="110" spans="2:16" ht="29.25" customHeight="1" thickBot="1">
      <c r="B110" s="36">
        <v>107</v>
      </c>
      <c r="C110" s="43"/>
      <c r="D110" s="45"/>
      <c r="E110" s="39" t="s">
        <v>7</v>
      </c>
      <c r="F110" s="45"/>
      <c r="G110" s="33">
        <f>'فرن 50 لتر AKAI'!C213</f>
        <v>0</v>
      </c>
      <c r="H110" s="34">
        <f>'فرن 50 لتر AKAI'!D213</f>
        <v>0</v>
      </c>
      <c r="I110" s="35">
        <f>'فرن 50 لتر AKAI'!F213</f>
        <v>0</v>
      </c>
      <c r="J110" s="40" t="str">
        <f t="shared" si="19"/>
        <v>false</v>
      </c>
      <c r="K110" s="22"/>
      <c r="L110" s="22"/>
      <c r="M110" s="61"/>
      <c r="N110" s="59">
        <f t="shared" si="12"/>
        <v>0</v>
      </c>
      <c r="O110" s="59">
        <f t="shared" ref="O110:P110" si="47">SUM(O38:O109)</f>
        <v>0</v>
      </c>
      <c r="P110" s="59">
        <f t="shared" si="47"/>
        <v>0</v>
      </c>
    </row>
    <row r="111" spans="2:16" ht="29.25" customHeight="1" thickBot="1">
      <c r="B111" s="36">
        <v>108</v>
      </c>
      <c r="C111" s="43"/>
      <c r="D111" s="45"/>
      <c r="E111" s="39" t="s">
        <v>7</v>
      </c>
      <c r="F111" s="45"/>
      <c r="G111" s="33">
        <f>'فرن 50 لتر AKAI'!C214</f>
        <v>0</v>
      </c>
      <c r="H111" s="34">
        <f>'فرن 50 لتر AKAI'!D214</f>
        <v>0</v>
      </c>
      <c r="I111" s="35">
        <f>'فرن 50 لتر AKAI'!F214</f>
        <v>0</v>
      </c>
      <c r="J111" s="40" t="str">
        <f t="shared" si="19"/>
        <v>false</v>
      </c>
      <c r="K111" s="22"/>
      <c r="L111" s="22"/>
      <c r="M111" s="61"/>
      <c r="N111" s="59">
        <f t="shared" si="12"/>
        <v>0</v>
      </c>
      <c r="O111" s="59">
        <f t="shared" ref="O111:P111" si="48">SUM(O39:O110)</f>
        <v>0</v>
      </c>
      <c r="P111" s="59">
        <f t="shared" si="48"/>
        <v>0</v>
      </c>
    </row>
    <row r="112" spans="2:16" ht="29.25" customHeight="1" thickBot="1">
      <c r="B112" s="36">
        <v>109</v>
      </c>
      <c r="C112" s="43"/>
      <c r="D112" s="45"/>
      <c r="E112" s="39" t="s">
        <v>7</v>
      </c>
      <c r="F112" s="45"/>
      <c r="G112" s="33">
        <f>'فرن 50 لتر AKAI'!C215</f>
        <v>0</v>
      </c>
      <c r="H112" s="34">
        <f>'فرن 50 لتر AKAI'!D215</f>
        <v>0</v>
      </c>
      <c r="I112" s="35">
        <f>'فرن 50 لتر AKAI'!F215</f>
        <v>0</v>
      </c>
      <c r="J112" s="40" t="str">
        <f t="shared" si="19"/>
        <v>false</v>
      </c>
      <c r="K112" s="22"/>
      <c r="L112" s="22"/>
      <c r="M112" s="61"/>
      <c r="N112" s="59">
        <f t="shared" si="12"/>
        <v>0</v>
      </c>
      <c r="O112" s="59">
        <f t="shared" ref="O112:P112" si="49">SUM(O40:O111)</f>
        <v>0</v>
      </c>
      <c r="P112" s="59">
        <f t="shared" si="49"/>
        <v>0</v>
      </c>
    </row>
    <row r="113" spans="2:16" ht="29.25" customHeight="1" thickBot="1">
      <c r="B113" s="36">
        <v>110</v>
      </c>
      <c r="C113" s="43"/>
      <c r="D113" s="45"/>
      <c r="E113" s="39" t="s">
        <v>7</v>
      </c>
      <c r="F113" s="45"/>
      <c r="G113" s="33">
        <f>'فرن 50 لتر AKAI'!C216</f>
        <v>0</v>
      </c>
      <c r="H113" s="34">
        <f>'فرن 50 لتر AKAI'!D216</f>
        <v>0</v>
      </c>
      <c r="I113" s="35">
        <f>'فرن 50 لتر AKAI'!F216</f>
        <v>0</v>
      </c>
      <c r="J113" s="40" t="str">
        <f t="shared" si="19"/>
        <v>false</v>
      </c>
      <c r="K113" s="22"/>
      <c r="L113" s="22"/>
      <c r="M113" s="61"/>
      <c r="N113" s="59">
        <f t="shared" si="12"/>
        <v>0</v>
      </c>
      <c r="O113" s="59">
        <f t="shared" ref="O113:P113" si="50">SUM(O41:O112)</f>
        <v>0</v>
      </c>
      <c r="P113" s="59">
        <f t="shared" si="50"/>
        <v>0</v>
      </c>
    </row>
    <row r="114" spans="2:16" ht="29.25" customHeight="1" thickBot="1">
      <c r="B114" s="36">
        <v>111</v>
      </c>
      <c r="C114" s="43"/>
      <c r="D114" s="45"/>
      <c r="E114" s="39" t="s">
        <v>7</v>
      </c>
      <c r="F114" s="45"/>
      <c r="G114" s="33">
        <f>'فرن 50 لتر AKAI'!C217</f>
        <v>0</v>
      </c>
      <c r="H114" s="34">
        <f>'فرن 50 لتر AKAI'!D217</f>
        <v>0</v>
      </c>
      <c r="I114" s="35">
        <f>'فرن 50 لتر AKAI'!F217</f>
        <v>0</v>
      </c>
      <c r="J114" s="40" t="str">
        <f t="shared" si="19"/>
        <v>false</v>
      </c>
      <c r="K114" s="22"/>
      <c r="L114" s="22"/>
      <c r="M114" s="61"/>
      <c r="N114" s="59">
        <f t="shared" si="12"/>
        <v>0</v>
      </c>
      <c r="O114" s="59">
        <f t="shared" ref="O114:P114" si="51">SUM(O42:O113)</f>
        <v>0</v>
      </c>
      <c r="P114" s="59">
        <f t="shared" si="51"/>
        <v>0</v>
      </c>
    </row>
    <row r="115" spans="2:16" ht="29.25" customHeight="1" thickBot="1">
      <c r="B115" s="36">
        <v>112</v>
      </c>
      <c r="C115" s="43"/>
      <c r="D115" s="45"/>
      <c r="E115" s="39" t="s">
        <v>7</v>
      </c>
      <c r="F115" s="45"/>
      <c r="G115" s="33">
        <f>'فرن 50 لتر AKAI'!C218</f>
        <v>0</v>
      </c>
      <c r="H115" s="34">
        <f>'فرن 50 لتر AKAI'!D218</f>
        <v>0</v>
      </c>
      <c r="I115" s="35">
        <f>'فرن 50 لتر AKAI'!F218</f>
        <v>0</v>
      </c>
      <c r="J115" s="40" t="str">
        <f t="shared" si="19"/>
        <v>false</v>
      </c>
      <c r="K115" s="22"/>
      <c r="L115" s="22"/>
      <c r="M115" s="61"/>
      <c r="N115" s="59">
        <f t="shared" si="12"/>
        <v>0</v>
      </c>
      <c r="O115" s="59">
        <f t="shared" ref="O115:P115" si="52">SUM(O43:O114)</f>
        <v>0</v>
      </c>
      <c r="P115" s="59">
        <f t="shared" si="52"/>
        <v>0</v>
      </c>
    </row>
    <row r="116" spans="2:16" ht="29.25" customHeight="1" thickBot="1">
      <c r="B116" s="36">
        <v>113</v>
      </c>
      <c r="C116" s="43"/>
      <c r="D116" s="45"/>
      <c r="E116" s="39" t="s">
        <v>7</v>
      </c>
      <c r="F116" s="45"/>
      <c r="G116" s="33">
        <f>'فرن 50 لتر AKAI'!C219</f>
        <v>0</v>
      </c>
      <c r="H116" s="34">
        <f>'فرن 50 لتر AKAI'!D219</f>
        <v>0</v>
      </c>
      <c r="I116" s="35">
        <f>'فرن 50 لتر AKAI'!F219</f>
        <v>0</v>
      </c>
      <c r="J116" s="40" t="str">
        <f t="shared" si="19"/>
        <v>false</v>
      </c>
      <c r="K116" s="22"/>
      <c r="L116" s="22"/>
      <c r="M116" s="61"/>
      <c r="N116" s="59">
        <f t="shared" si="12"/>
        <v>0</v>
      </c>
      <c r="O116" s="59">
        <f t="shared" ref="O116:P116" si="53">SUM(O44:O115)</f>
        <v>0</v>
      </c>
      <c r="P116" s="59">
        <f t="shared" si="53"/>
        <v>0</v>
      </c>
    </row>
    <row r="117" spans="2:16" ht="29.25" customHeight="1" thickBot="1">
      <c r="B117" s="36">
        <v>114</v>
      </c>
      <c r="C117" s="43"/>
      <c r="D117" s="45"/>
      <c r="E117" s="39" t="s">
        <v>7</v>
      </c>
      <c r="F117" s="45"/>
      <c r="G117" s="33">
        <f>'فرن 50 لتر AKAI'!C220</f>
        <v>0</v>
      </c>
      <c r="H117" s="34">
        <f>'فرن 50 لتر AKAI'!D220</f>
        <v>0</v>
      </c>
      <c r="I117" s="35">
        <f>'فرن 50 لتر AKAI'!F220</f>
        <v>0</v>
      </c>
      <c r="J117" s="40" t="str">
        <f t="shared" si="19"/>
        <v>false</v>
      </c>
      <c r="K117" s="22"/>
      <c r="L117" s="22"/>
      <c r="M117" s="61"/>
      <c r="N117" s="59">
        <f t="shared" si="12"/>
        <v>0</v>
      </c>
      <c r="O117" s="59">
        <f t="shared" ref="O117:P117" si="54">SUM(O45:O116)</f>
        <v>0</v>
      </c>
      <c r="P117" s="59">
        <f t="shared" si="54"/>
        <v>0</v>
      </c>
    </row>
    <row r="118" spans="2:16" ht="29.25" customHeight="1" thickBot="1">
      <c r="B118" s="36">
        <v>115</v>
      </c>
      <c r="C118" s="43"/>
      <c r="D118" s="45"/>
      <c r="E118" s="39" t="s">
        <v>7</v>
      </c>
      <c r="F118" s="45"/>
      <c r="G118" s="33">
        <f>'فرن 50 لتر AKAI'!C221</f>
        <v>0</v>
      </c>
      <c r="H118" s="34">
        <f>'فرن 50 لتر AKAI'!D221</f>
        <v>0</v>
      </c>
      <c r="I118" s="35">
        <f>'فرن 50 لتر AKAI'!F221</f>
        <v>0</v>
      </c>
      <c r="J118" s="40" t="str">
        <f t="shared" si="19"/>
        <v>false</v>
      </c>
      <c r="K118" s="22"/>
      <c r="L118" s="22"/>
      <c r="M118" s="61"/>
      <c r="N118" s="59">
        <f t="shared" si="12"/>
        <v>0</v>
      </c>
      <c r="O118" s="59">
        <f t="shared" ref="O118:P118" si="55">SUM(O46:O117)</f>
        <v>0</v>
      </c>
      <c r="P118" s="59">
        <f t="shared" si="55"/>
        <v>0</v>
      </c>
    </row>
    <row r="119" spans="2:16" ht="29.25" customHeight="1" thickBot="1">
      <c r="B119" s="36">
        <v>116</v>
      </c>
      <c r="C119" s="43"/>
      <c r="D119" s="45"/>
      <c r="E119" s="39" t="s">
        <v>7</v>
      </c>
      <c r="F119" s="45"/>
      <c r="G119" s="33">
        <f>'فرن 50 لتر AKAI'!C222</f>
        <v>0</v>
      </c>
      <c r="H119" s="34">
        <f>'فرن 50 لتر AKAI'!D222</f>
        <v>0</v>
      </c>
      <c r="I119" s="35">
        <f>'فرن 50 لتر AKAI'!F222</f>
        <v>0</v>
      </c>
      <c r="J119" s="40" t="str">
        <f t="shared" si="19"/>
        <v>false</v>
      </c>
      <c r="K119" s="22"/>
      <c r="L119" s="22"/>
      <c r="M119" s="61"/>
      <c r="N119" s="59">
        <f t="shared" si="12"/>
        <v>0</v>
      </c>
      <c r="O119" s="59">
        <f t="shared" ref="O119:P119" si="56">SUM(O47:O118)</f>
        <v>0</v>
      </c>
      <c r="P119" s="59">
        <f t="shared" si="56"/>
        <v>0</v>
      </c>
    </row>
    <row r="120" spans="2:16" ht="29.25" customHeight="1" thickBot="1">
      <c r="B120" s="36">
        <v>117</v>
      </c>
      <c r="C120" s="43"/>
      <c r="D120" s="45"/>
      <c r="E120" s="39" t="s">
        <v>7</v>
      </c>
      <c r="F120" s="45"/>
      <c r="G120" s="33">
        <f>'فرن 50 لتر AKAI'!C223</f>
        <v>0</v>
      </c>
      <c r="H120" s="34">
        <f>'فرن 50 لتر AKAI'!D223</f>
        <v>0</v>
      </c>
      <c r="I120" s="35">
        <f>'فرن 50 لتر AKAI'!F223</f>
        <v>0</v>
      </c>
      <c r="J120" s="40" t="str">
        <f t="shared" si="19"/>
        <v>false</v>
      </c>
      <c r="K120" s="22"/>
      <c r="L120" s="22"/>
      <c r="M120" s="61"/>
      <c r="N120" s="59">
        <f t="shared" si="12"/>
        <v>0</v>
      </c>
      <c r="O120" s="59">
        <f t="shared" ref="O120:P120" si="57">SUM(O48:O119)</f>
        <v>0</v>
      </c>
      <c r="P120" s="59">
        <f t="shared" si="57"/>
        <v>0</v>
      </c>
    </row>
    <row r="121" spans="2:16" ht="29.25" customHeight="1" thickBot="1">
      <c r="B121" s="36">
        <v>118</v>
      </c>
      <c r="C121" s="43"/>
      <c r="D121" s="45"/>
      <c r="E121" s="39" t="s">
        <v>7</v>
      </c>
      <c r="F121" s="45"/>
      <c r="G121" s="33">
        <f>'فرن 50 لتر AKAI'!C224</f>
        <v>0</v>
      </c>
      <c r="H121" s="34">
        <f>'فرن 50 لتر AKAI'!D224</f>
        <v>0</v>
      </c>
      <c r="I121" s="35">
        <f>'فرن 50 لتر AKAI'!F224</f>
        <v>0</v>
      </c>
      <c r="J121" s="40" t="str">
        <f t="shared" si="19"/>
        <v>false</v>
      </c>
      <c r="K121" s="22"/>
      <c r="L121" s="22"/>
      <c r="M121" s="61"/>
      <c r="N121" s="59">
        <f t="shared" si="12"/>
        <v>0</v>
      </c>
      <c r="O121" s="59">
        <f t="shared" ref="O121:P121" si="58">SUM(O49:O120)</f>
        <v>0</v>
      </c>
      <c r="P121" s="59">
        <f t="shared" si="58"/>
        <v>0</v>
      </c>
    </row>
    <row r="122" spans="2:16" ht="29.25" customHeight="1" thickBot="1">
      <c r="B122" s="36">
        <v>119</v>
      </c>
      <c r="C122" s="43"/>
      <c r="D122" s="45"/>
      <c r="E122" s="39" t="s">
        <v>7</v>
      </c>
      <c r="F122" s="45"/>
      <c r="G122" s="33">
        <f>'فرن 50 لتر AKAI'!C225</f>
        <v>0</v>
      </c>
      <c r="H122" s="34">
        <f>'فرن 50 لتر AKAI'!D225</f>
        <v>0</v>
      </c>
      <c r="I122" s="35">
        <f>'فرن 50 لتر AKAI'!F225</f>
        <v>0</v>
      </c>
      <c r="J122" s="40" t="str">
        <f t="shared" si="19"/>
        <v>false</v>
      </c>
      <c r="K122" s="22"/>
      <c r="L122" s="22"/>
      <c r="M122" s="61"/>
      <c r="N122" s="59">
        <f t="shared" si="12"/>
        <v>0</v>
      </c>
      <c r="O122" s="59">
        <f t="shared" ref="O122:P122" si="59">SUM(O50:O121)</f>
        <v>0</v>
      </c>
      <c r="P122" s="59">
        <f t="shared" si="59"/>
        <v>0</v>
      </c>
    </row>
    <row r="123" spans="2:16" ht="29.25" customHeight="1" thickBot="1">
      <c r="B123" s="36">
        <v>120</v>
      </c>
      <c r="C123" s="43"/>
      <c r="D123" s="45"/>
      <c r="E123" s="39" t="s">
        <v>7</v>
      </c>
      <c r="F123" s="45"/>
      <c r="G123" s="33">
        <f>'فرن 50 لتر AKAI'!C226</f>
        <v>0</v>
      </c>
      <c r="H123" s="34">
        <f>'فرن 50 لتر AKAI'!D226</f>
        <v>0</v>
      </c>
      <c r="I123" s="35">
        <f>'فرن 50 لتر AKAI'!F226</f>
        <v>0</v>
      </c>
      <c r="J123" s="40" t="str">
        <f t="shared" si="19"/>
        <v>false</v>
      </c>
      <c r="K123" s="22"/>
      <c r="L123" s="22"/>
      <c r="M123" s="61"/>
      <c r="N123" s="59">
        <f t="shared" si="12"/>
        <v>0</v>
      </c>
      <c r="O123" s="59">
        <f t="shared" ref="O123:P123" si="60">SUM(O51:O122)</f>
        <v>0</v>
      </c>
      <c r="P123" s="59">
        <f t="shared" si="60"/>
        <v>0</v>
      </c>
    </row>
    <row r="124" spans="2:16" ht="29.25" customHeight="1" thickBot="1">
      <c r="B124" s="36">
        <v>121</v>
      </c>
      <c r="C124" s="43"/>
      <c r="D124" s="45"/>
      <c r="E124" s="39" t="s">
        <v>7</v>
      </c>
      <c r="F124" s="45"/>
      <c r="G124" s="33">
        <f>'فرن 50 لتر AKAI'!C227</f>
        <v>0</v>
      </c>
      <c r="H124" s="34">
        <f>'فرن 50 لتر AKAI'!D227</f>
        <v>0</v>
      </c>
      <c r="I124" s="35">
        <f>'فرن 50 لتر AKAI'!F227</f>
        <v>0</v>
      </c>
      <c r="J124" s="40" t="str">
        <f t="shared" si="19"/>
        <v>false</v>
      </c>
      <c r="K124" s="22"/>
      <c r="L124" s="22"/>
      <c r="M124" s="61"/>
      <c r="N124" s="59">
        <f t="shared" si="12"/>
        <v>0</v>
      </c>
      <c r="O124" s="59">
        <f t="shared" ref="O124:P124" si="61">SUM(O52:O123)</f>
        <v>0</v>
      </c>
      <c r="P124" s="59">
        <f t="shared" si="61"/>
        <v>0</v>
      </c>
    </row>
    <row r="125" spans="2:16" ht="31.5" customHeight="1" thickBot="1">
      <c r="B125" s="36">
        <v>122</v>
      </c>
      <c r="C125" s="43"/>
      <c r="D125" s="45"/>
      <c r="E125" s="39" t="s">
        <v>7</v>
      </c>
      <c r="F125" s="45"/>
      <c r="G125" s="33">
        <f>'فرن 50 لتر AKAI'!C228</f>
        <v>0</v>
      </c>
      <c r="H125" s="34">
        <f>'فرن 50 لتر AKAI'!D228</f>
        <v>0</v>
      </c>
      <c r="I125" s="35">
        <f>'فرن 50 لتر AKAI'!F228</f>
        <v>0</v>
      </c>
      <c r="J125" s="40" t="str">
        <f t="shared" si="19"/>
        <v>false</v>
      </c>
      <c r="K125" s="22"/>
      <c r="L125" s="22"/>
      <c r="M125" s="61"/>
      <c r="N125" s="59">
        <f t="shared" si="12"/>
        <v>0</v>
      </c>
      <c r="O125" s="59">
        <f t="shared" ref="O125:P125" si="62">SUM(O53:O124)</f>
        <v>0</v>
      </c>
      <c r="P125" s="59">
        <f t="shared" si="62"/>
        <v>0</v>
      </c>
    </row>
    <row r="126" spans="2:16" ht="31.5" customHeight="1" thickBot="1">
      <c r="B126" s="36">
        <v>123</v>
      </c>
      <c r="C126" s="43"/>
      <c r="D126" s="45"/>
      <c r="E126" s="39" t="s">
        <v>7</v>
      </c>
      <c r="F126" s="45"/>
      <c r="G126" s="33">
        <f>'فرن 50 لتر AKAI'!C229</f>
        <v>0</v>
      </c>
      <c r="H126" s="34">
        <f>'فرن 50 لتر AKAI'!D229</f>
        <v>0</v>
      </c>
      <c r="I126" s="35">
        <f>'فرن 50 لتر AKAI'!F229</f>
        <v>0</v>
      </c>
      <c r="J126" s="40" t="str">
        <f t="shared" si="19"/>
        <v>false</v>
      </c>
      <c r="K126" s="22"/>
      <c r="L126" s="22"/>
      <c r="M126" s="61"/>
      <c r="N126" s="59">
        <f t="shared" si="12"/>
        <v>0</v>
      </c>
      <c r="O126" s="59">
        <f t="shared" ref="O126:P126" si="63">SUM(O54:O125)</f>
        <v>0</v>
      </c>
      <c r="P126" s="59">
        <f t="shared" si="63"/>
        <v>0</v>
      </c>
    </row>
    <row r="127" spans="2:16" ht="31.5" customHeight="1" thickBot="1">
      <c r="B127" s="36">
        <v>124</v>
      </c>
      <c r="C127" s="43"/>
      <c r="D127" s="45"/>
      <c r="E127" s="39" t="s">
        <v>7</v>
      </c>
      <c r="F127" s="45"/>
      <c r="G127" s="33">
        <f>'فرن 50 لتر AKAI'!C230</f>
        <v>0</v>
      </c>
      <c r="H127" s="34">
        <f>'فرن 50 لتر AKAI'!D230</f>
        <v>0</v>
      </c>
      <c r="I127" s="35">
        <f>'فرن 50 لتر AKAI'!F230</f>
        <v>0</v>
      </c>
      <c r="J127" s="40" t="str">
        <f t="shared" si="19"/>
        <v>false</v>
      </c>
      <c r="K127" s="22"/>
      <c r="L127" s="22"/>
      <c r="M127" s="61"/>
      <c r="N127" s="59">
        <f t="shared" si="12"/>
        <v>0</v>
      </c>
      <c r="O127" s="59">
        <f t="shared" ref="O127:P127" si="64">SUM(O55:O126)</f>
        <v>0</v>
      </c>
      <c r="P127" s="59">
        <f t="shared" si="64"/>
        <v>0</v>
      </c>
    </row>
    <row r="128" spans="2:16" ht="31.5" customHeight="1" thickBot="1">
      <c r="B128" s="36">
        <v>125</v>
      </c>
      <c r="C128" s="43"/>
      <c r="D128" s="45"/>
      <c r="E128" s="39" t="s">
        <v>7</v>
      </c>
      <c r="F128" s="45"/>
      <c r="G128" s="33">
        <f>'فرن 50 لتر AKAI'!C231</f>
        <v>0</v>
      </c>
      <c r="H128" s="34">
        <f>'فرن 50 لتر AKAI'!D231</f>
        <v>0</v>
      </c>
      <c r="I128" s="35">
        <f>'فرن 50 لتر AKAI'!F231</f>
        <v>0</v>
      </c>
      <c r="J128" s="40" t="str">
        <f t="shared" si="19"/>
        <v>false</v>
      </c>
      <c r="K128" s="22"/>
      <c r="L128" s="22"/>
      <c r="M128" s="61"/>
      <c r="N128" s="59">
        <f t="shared" si="12"/>
        <v>0</v>
      </c>
      <c r="O128" s="59">
        <f t="shared" ref="O128:P128" si="65">SUM(O56:O127)</f>
        <v>0</v>
      </c>
      <c r="P128" s="59">
        <f t="shared" si="65"/>
        <v>0</v>
      </c>
    </row>
    <row r="129" spans="2:16" ht="31.5" customHeight="1" thickBot="1">
      <c r="B129" s="36">
        <v>126</v>
      </c>
      <c r="C129" s="43"/>
      <c r="D129" s="45"/>
      <c r="E129" s="39" t="s">
        <v>7</v>
      </c>
      <c r="F129" s="45"/>
      <c r="G129" s="33">
        <f>'فرن 50 لتر AKAI'!C232</f>
        <v>0</v>
      </c>
      <c r="H129" s="34">
        <f>'فرن 50 لتر AKAI'!D232</f>
        <v>0</v>
      </c>
      <c r="I129" s="35">
        <f>'فرن 50 لتر AKAI'!F232</f>
        <v>0</v>
      </c>
      <c r="J129" s="40" t="str">
        <f t="shared" si="19"/>
        <v>false</v>
      </c>
      <c r="K129" s="22"/>
      <c r="L129" s="22"/>
      <c r="M129" s="61"/>
      <c r="N129" s="59">
        <f t="shared" si="12"/>
        <v>0</v>
      </c>
      <c r="O129" s="59">
        <f t="shared" ref="O129:P129" si="66">SUM(O57:O128)</f>
        <v>0</v>
      </c>
      <c r="P129" s="59">
        <f t="shared" si="66"/>
        <v>0</v>
      </c>
    </row>
    <row r="130" spans="2:16" ht="31.5" customHeight="1" thickBot="1">
      <c r="B130" s="36">
        <v>127</v>
      </c>
      <c r="C130" s="43"/>
      <c r="D130" s="45"/>
      <c r="E130" s="39" t="s">
        <v>7</v>
      </c>
      <c r="F130" s="45"/>
      <c r="G130" s="33">
        <f>'فرن 50 لتر AKAI'!C233</f>
        <v>0</v>
      </c>
      <c r="H130" s="34">
        <f>'فرن 50 لتر AKAI'!D233</f>
        <v>0</v>
      </c>
      <c r="I130" s="35">
        <f>'فرن 50 لتر AKAI'!F233</f>
        <v>0</v>
      </c>
      <c r="J130" s="40" t="str">
        <f t="shared" si="19"/>
        <v>false</v>
      </c>
      <c r="K130" s="22"/>
      <c r="L130" s="22"/>
      <c r="M130" s="61"/>
      <c r="N130" s="59">
        <f t="shared" si="12"/>
        <v>0</v>
      </c>
      <c r="O130" s="59">
        <f t="shared" ref="O130:P130" si="67">SUM(O58:O129)</f>
        <v>0</v>
      </c>
      <c r="P130" s="59">
        <f t="shared" si="67"/>
        <v>0</v>
      </c>
    </row>
    <row r="131" spans="2:16" ht="31.5" customHeight="1" thickBot="1">
      <c r="B131" s="36">
        <v>128</v>
      </c>
      <c r="C131" s="43"/>
      <c r="D131" s="45"/>
      <c r="E131" s="39" t="s">
        <v>7</v>
      </c>
      <c r="F131" s="45"/>
      <c r="G131" s="33">
        <f>'فرن 50 لتر AKAI'!C234</f>
        <v>0</v>
      </c>
      <c r="H131" s="34">
        <f>'فرن 50 لتر AKAI'!D234</f>
        <v>0</v>
      </c>
      <c r="I131" s="35">
        <f>'فرن 50 لتر AKAI'!F234</f>
        <v>0</v>
      </c>
      <c r="J131" s="40" t="str">
        <f t="shared" si="19"/>
        <v>false</v>
      </c>
      <c r="K131" s="22"/>
      <c r="L131" s="22"/>
      <c r="M131" s="61"/>
      <c r="N131" s="59">
        <f t="shared" si="12"/>
        <v>0</v>
      </c>
      <c r="O131" s="59">
        <f t="shared" ref="O131:P131" si="68">SUM(O59:O130)</f>
        <v>0</v>
      </c>
      <c r="P131" s="59">
        <f t="shared" si="68"/>
        <v>0</v>
      </c>
    </row>
    <row r="132" spans="2:16" ht="31.5" customHeight="1" thickBot="1">
      <c r="B132" s="36">
        <v>129</v>
      </c>
      <c r="C132" s="43"/>
      <c r="D132" s="45"/>
      <c r="E132" s="39" t="s">
        <v>7</v>
      </c>
      <c r="F132" s="45"/>
      <c r="G132" s="33">
        <f>'فرن 50 لتر AKAI'!C235</f>
        <v>0</v>
      </c>
      <c r="H132" s="34">
        <f>'فرن 50 لتر AKAI'!D235</f>
        <v>0</v>
      </c>
      <c r="I132" s="35">
        <f>'فرن 50 لتر AKAI'!F235</f>
        <v>0</v>
      </c>
      <c r="J132" s="40" t="str">
        <f t="shared" si="19"/>
        <v>false</v>
      </c>
      <c r="K132" s="22"/>
      <c r="L132" s="22"/>
      <c r="M132" s="61"/>
      <c r="N132" s="59">
        <f t="shared" si="12"/>
        <v>0</v>
      </c>
      <c r="O132" s="59">
        <f t="shared" ref="O132:P132" si="69">SUM(O60:O131)</f>
        <v>0</v>
      </c>
      <c r="P132" s="59">
        <f t="shared" si="69"/>
        <v>0</v>
      </c>
    </row>
    <row r="133" spans="2:16" ht="31.5" customHeight="1" thickBot="1">
      <c r="B133" s="36">
        <v>130</v>
      </c>
      <c r="C133" s="43"/>
      <c r="D133" s="45"/>
      <c r="E133" s="39" t="s">
        <v>7</v>
      </c>
      <c r="F133" s="45"/>
      <c r="G133" s="33">
        <f>'فرن 50 لتر AKAI'!C236</f>
        <v>0</v>
      </c>
      <c r="H133" s="34">
        <f>'فرن 50 لتر AKAI'!D236</f>
        <v>0</v>
      </c>
      <c r="I133" s="35">
        <f>'فرن 50 لتر AKAI'!F236</f>
        <v>0</v>
      </c>
      <c r="J133" s="40" t="str">
        <f t="shared" si="19"/>
        <v>false</v>
      </c>
      <c r="K133" s="22"/>
      <c r="L133" s="22"/>
      <c r="M133" s="61"/>
      <c r="N133" s="59">
        <f t="shared" si="12"/>
        <v>0</v>
      </c>
      <c r="O133" s="59">
        <f t="shared" ref="O133:P133" si="70">SUM(O61:O132)</f>
        <v>0</v>
      </c>
      <c r="P133" s="59">
        <f t="shared" si="70"/>
        <v>0</v>
      </c>
    </row>
    <row r="134" spans="2:16" ht="31.5" customHeight="1" thickBot="1">
      <c r="B134" s="36">
        <v>131</v>
      </c>
      <c r="C134" s="43"/>
      <c r="D134" s="45"/>
      <c r="E134" s="39" t="s">
        <v>7</v>
      </c>
      <c r="F134" s="45"/>
      <c r="G134" s="33">
        <f>'فرن 50 لتر AKAI'!C237</f>
        <v>0</v>
      </c>
      <c r="H134" s="34">
        <f>'فرن 50 لتر AKAI'!D237</f>
        <v>0</v>
      </c>
      <c r="I134" s="35">
        <f>'فرن 50 لتر AKAI'!F237</f>
        <v>0</v>
      </c>
      <c r="J134" s="40" t="str">
        <f t="shared" si="19"/>
        <v>false</v>
      </c>
      <c r="K134" s="22"/>
      <c r="L134" s="22"/>
      <c r="M134" s="61"/>
      <c r="N134" s="59">
        <f t="shared" si="12"/>
        <v>0</v>
      </c>
      <c r="O134" s="59">
        <f t="shared" ref="O134:P134" si="71">SUM(O62:O133)</f>
        <v>0</v>
      </c>
      <c r="P134" s="59">
        <f t="shared" si="71"/>
        <v>0</v>
      </c>
    </row>
    <row r="135" spans="2:16" ht="31.5" customHeight="1" thickBot="1">
      <c r="B135" s="36">
        <v>132</v>
      </c>
      <c r="C135" s="43"/>
      <c r="D135" s="45"/>
      <c r="E135" s="39" t="s">
        <v>7</v>
      </c>
      <c r="F135" s="45"/>
      <c r="G135" s="33">
        <f>'فرن 50 لتر AKAI'!C238</f>
        <v>0</v>
      </c>
      <c r="H135" s="34">
        <f>'فرن 50 لتر AKAI'!D238</f>
        <v>0</v>
      </c>
      <c r="I135" s="35">
        <f>'فرن 50 لتر AKAI'!F238</f>
        <v>0</v>
      </c>
      <c r="J135" s="40" t="str">
        <f t="shared" si="19"/>
        <v>false</v>
      </c>
      <c r="K135" s="22"/>
      <c r="L135" s="22"/>
      <c r="M135" s="61"/>
      <c r="N135" s="59">
        <f t="shared" si="12"/>
        <v>0</v>
      </c>
      <c r="O135" s="59">
        <f t="shared" ref="O135:P135" si="72">SUM(O63:O134)</f>
        <v>0</v>
      </c>
      <c r="P135" s="59">
        <f t="shared" si="72"/>
        <v>0</v>
      </c>
    </row>
    <row r="136" spans="2:16" ht="31.5" customHeight="1" thickBot="1">
      <c r="B136" s="36">
        <v>133</v>
      </c>
      <c r="C136" s="43"/>
      <c r="D136" s="45"/>
      <c r="E136" s="39" t="s">
        <v>7</v>
      </c>
      <c r="F136" s="45"/>
      <c r="G136" s="33">
        <f>'فرن 50 لتر AKAI'!C239</f>
        <v>0</v>
      </c>
      <c r="H136" s="34">
        <f>'فرن 50 لتر AKAI'!D239</f>
        <v>0</v>
      </c>
      <c r="I136" s="35">
        <f>'فرن 50 لتر AKAI'!F239</f>
        <v>0</v>
      </c>
      <c r="J136" s="40" t="str">
        <f t="shared" si="19"/>
        <v>false</v>
      </c>
      <c r="K136" s="22"/>
      <c r="L136" s="22"/>
      <c r="M136" s="61"/>
      <c r="N136" s="59">
        <f t="shared" si="12"/>
        <v>0</v>
      </c>
      <c r="O136" s="59">
        <f t="shared" ref="O136:P136" si="73">SUM(O64:O135)</f>
        <v>0</v>
      </c>
      <c r="P136" s="59">
        <f t="shared" si="73"/>
        <v>0</v>
      </c>
    </row>
    <row r="137" spans="2:16" ht="31.5" customHeight="1" thickBot="1">
      <c r="B137" s="36">
        <v>134</v>
      </c>
      <c r="C137" s="43"/>
      <c r="D137" s="45"/>
      <c r="E137" s="39" t="s">
        <v>7</v>
      </c>
      <c r="F137" s="45"/>
      <c r="G137" s="33">
        <f>'فرن 50 لتر AKAI'!C240</f>
        <v>0</v>
      </c>
      <c r="H137" s="34">
        <f>'فرن 50 لتر AKAI'!D240</f>
        <v>0</v>
      </c>
      <c r="I137" s="35">
        <f>'فرن 50 لتر AKAI'!F240</f>
        <v>0</v>
      </c>
      <c r="J137" s="40" t="str">
        <f t="shared" si="19"/>
        <v>false</v>
      </c>
      <c r="K137" s="22"/>
      <c r="L137" s="22"/>
      <c r="M137" s="61"/>
      <c r="N137" s="59">
        <f t="shared" si="12"/>
        <v>0</v>
      </c>
      <c r="O137" s="59">
        <f t="shared" ref="O137:P137" si="74">SUM(O65:O136)</f>
        <v>0</v>
      </c>
      <c r="P137" s="59">
        <f t="shared" si="74"/>
        <v>0</v>
      </c>
    </row>
    <row r="138" spans="2:16" ht="31.5" customHeight="1" thickBot="1">
      <c r="B138" s="36">
        <v>135</v>
      </c>
      <c r="C138" s="43"/>
      <c r="D138" s="45"/>
      <c r="E138" s="39" t="s">
        <v>7</v>
      </c>
      <c r="F138" s="45"/>
      <c r="G138" s="33">
        <f>'فرن 50 لتر AKAI'!C241</f>
        <v>0</v>
      </c>
      <c r="H138" s="34">
        <f>'فرن 50 لتر AKAI'!D241</f>
        <v>0</v>
      </c>
      <c r="I138" s="35">
        <f>'فرن 50 لتر AKAI'!F241</f>
        <v>0</v>
      </c>
      <c r="J138" s="40" t="str">
        <f t="shared" si="19"/>
        <v>false</v>
      </c>
      <c r="K138" s="22"/>
      <c r="L138" s="22"/>
      <c r="M138" s="61"/>
      <c r="N138" s="59">
        <f t="shared" si="12"/>
        <v>0</v>
      </c>
      <c r="O138" s="59">
        <f t="shared" ref="O138:P138" si="75">SUM(O66:O137)</f>
        <v>0</v>
      </c>
      <c r="P138" s="59">
        <f t="shared" si="75"/>
        <v>0</v>
      </c>
    </row>
    <row r="139" spans="2:16" ht="31.5" customHeight="1" thickBot="1">
      <c r="B139" s="36">
        <v>136</v>
      </c>
      <c r="C139" s="43"/>
      <c r="D139" s="45"/>
      <c r="E139" s="39" t="s">
        <v>7</v>
      </c>
      <c r="F139" s="45"/>
      <c r="G139" s="33">
        <f>'فرن 50 لتر AKAI'!C242</f>
        <v>0</v>
      </c>
      <c r="H139" s="34">
        <f>'فرن 50 لتر AKAI'!D242</f>
        <v>0</v>
      </c>
      <c r="I139" s="35">
        <f>'فرن 50 لتر AKAI'!F242</f>
        <v>0</v>
      </c>
      <c r="J139" s="40" t="str">
        <f t="shared" si="19"/>
        <v>false</v>
      </c>
      <c r="K139" s="22"/>
      <c r="L139" s="22"/>
      <c r="M139" s="61"/>
      <c r="N139" s="59">
        <f t="shared" si="12"/>
        <v>0</v>
      </c>
      <c r="O139" s="59">
        <f t="shared" ref="O139:P139" si="76">SUM(O67:O138)</f>
        <v>0</v>
      </c>
      <c r="P139" s="59">
        <f t="shared" si="76"/>
        <v>0</v>
      </c>
    </row>
    <row r="140" spans="2:16" ht="31.5" customHeight="1" thickBot="1">
      <c r="B140" s="36">
        <v>137</v>
      </c>
      <c r="C140" s="43"/>
      <c r="D140" s="45"/>
      <c r="E140" s="39" t="s">
        <v>7</v>
      </c>
      <c r="F140" s="45"/>
      <c r="G140" s="33">
        <f>'فرن 50 لتر AKAI'!C243</f>
        <v>0</v>
      </c>
      <c r="H140" s="34">
        <f>'فرن 50 لتر AKAI'!D243</f>
        <v>0</v>
      </c>
      <c r="I140" s="35">
        <f>'فرن 50 لتر AKAI'!F243</f>
        <v>0</v>
      </c>
      <c r="J140" s="40" t="str">
        <f t="shared" si="19"/>
        <v>false</v>
      </c>
      <c r="K140" s="22"/>
      <c r="L140" s="22"/>
      <c r="M140" s="61"/>
      <c r="N140" s="59">
        <f t="shared" si="12"/>
        <v>0</v>
      </c>
      <c r="O140" s="59">
        <f t="shared" ref="O140:P140" si="77">SUM(O68:O139)</f>
        <v>0</v>
      </c>
      <c r="P140" s="59">
        <f t="shared" si="77"/>
        <v>0</v>
      </c>
    </row>
    <row r="141" spans="2:16" ht="31.5" customHeight="1" thickBot="1">
      <c r="B141" s="36">
        <v>138</v>
      </c>
      <c r="C141" s="43"/>
      <c r="D141" s="45"/>
      <c r="E141" s="39" t="s">
        <v>7</v>
      </c>
      <c r="F141" s="45"/>
      <c r="G141" s="33">
        <f>'فرن 50 لتر AKAI'!C244</f>
        <v>0</v>
      </c>
      <c r="H141" s="34">
        <f>'فرن 50 لتر AKAI'!D244</f>
        <v>0</v>
      </c>
      <c r="I141" s="35">
        <f>'فرن 50 لتر AKAI'!F244</f>
        <v>0</v>
      </c>
      <c r="J141" s="40" t="str">
        <f t="shared" si="19"/>
        <v>false</v>
      </c>
      <c r="K141" s="22"/>
      <c r="L141" s="22"/>
      <c r="M141" s="61"/>
      <c r="N141" s="59">
        <f t="shared" ref="N141:N153" si="78">SUM(N69:N140)</f>
        <v>0</v>
      </c>
      <c r="O141" s="59">
        <f t="shared" ref="O141:P141" si="79">SUM(O69:O140)</f>
        <v>0</v>
      </c>
      <c r="P141" s="59">
        <f t="shared" si="79"/>
        <v>0</v>
      </c>
    </row>
    <row r="142" spans="2:16" ht="31.5" customHeight="1" thickBot="1">
      <c r="B142" s="48">
        <v>139</v>
      </c>
      <c r="C142" s="43"/>
      <c r="D142" s="45"/>
      <c r="E142" s="39" t="s">
        <v>7</v>
      </c>
      <c r="F142" s="45"/>
      <c r="G142" s="33">
        <f>'فرن 50 لتر AKAI'!C245</f>
        <v>0</v>
      </c>
      <c r="H142" s="34">
        <f>'فرن 50 لتر AKAI'!D245</f>
        <v>0</v>
      </c>
      <c r="I142" s="35">
        <f>'فرن 50 لتر AKAI'!F245</f>
        <v>0</v>
      </c>
      <c r="J142" s="40" t="str">
        <f t="shared" si="19"/>
        <v>false</v>
      </c>
      <c r="K142" s="22"/>
      <c r="L142" s="22"/>
      <c r="M142" s="61"/>
      <c r="N142" s="59">
        <f t="shared" si="78"/>
        <v>0</v>
      </c>
      <c r="O142" s="59">
        <f t="shared" ref="O142:P142" si="80">SUM(O70:O141)</f>
        <v>0</v>
      </c>
      <c r="P142" s="59">
        <f t="shared" si="80"/>
        <v>0</v>
      </c>
    </row>
    <row r="143" spans="2:16" ht="31.5" customHeight="1" thickBot="1">
      <c r="B143" s="36">
        <v>140</v>
      </c>
      <c r="C143" s="43"/>
      <c r="D143" s="45"/>
      <c r="E143" s="39" t="s">
        <v>7</v>
      </c>
      <c r="F143" s="45"/>
      <c r="G143" s="33">
        <f>'فرن 50 لتر AKAI'!C246</f>
        <v>0</v>
      </c>
      <c r="H143" s="34">
        <f>'فرن 50 لتر AKAI'!D246</f>
        <v>0</v>
      </c>
      <c r="I143" s="35">
        <f>'فرن 50 لتر AKAI'!F246</f>
        <v>0</v>
      </c>
      <c r="J143" s="40" t="str">
        <f t="shared" si="19"/>
        <v>false</v>
      </c>
      <c r="K143" s="22"/>
      <c r="L143" s="22"/>
      <c r="M143" s="61"/>
      <c r="N143" s="59">
        <f t="shared" si="78"/>
        <v>0</v>
      </c>
      <c r="O143" s="59">
        <f t="shared" ref="O143:P143" si="81">SUM(O71:O142)</f>
        <v>0</v>
      </c>
      <c r="P143" s="59">
        <f t="shared" si="81"/>
        <v>0</v>
      </c>
    </row>
    <row r="144" spans="2:16" ht="31.5" customHeight="1" thickBot="1">
      <c r="B144" s="48">
        <v>141</v>
      </c>
      <c r="C144" s="43"/>
      <c r="D144" s="45"/>
      <c r="E144" s="39" t="s">
        <v>7</v>
      </c>
      <c r="F144" s="45"/>
      <c r="G144" s="33">
        <f>'فرن 50 لتر AKAI'!C247</f>
        <v>0</v>
      </c>
      <c r="H144" s="34">
        <f>'فرن 50 لتر AKAI'!D247</f>
        <v>0</v>
      </c>
      <c r="I144" s="35">
        <f>'فرن 50 لتر AKAI'!F247</f>
        <v>0</v>
      </c>
      <c r="J144" s="40" t="str">
        <f t="shared" si="19"/>
        <v>false</v>
      </c>
      <c r="K144" s="22"/>
      <c r="L144" s="22"/>
      <c r="M144" s="61"/>
      <c r="N144" s="59">
        <f t="shared" si="78"/>
        <v>0</v>
      </c>
      <c r="O144" s="59">
        <f t="shared" ref="O144:P144" si="82">SUM(O72:O143)</f>
        <v>0</v>
      </c>
      <c r="P144" s="59">
        <f t="shared" si="82"/>
        <v>0</v>
      </c>
    </row>
    <row r="145" spans="2:16" ht="31.5" customHeight="1" thickBot="1">
      <c r="B145" s="36">
        <v>142</v>
      </c>
      <c r="C145" s="43"/>
      <c r="D145" s="45"/>
      <c r="E145" s="39" t="s">
        <v>7</v>
      </c>
      <c r="F145" s="45"/>
      <c r="G145" s="33">
        <f>'فرن 50 لتر AKAI'!C248</f>
        <v>0</v>
      </c>
      <c r="H145" s="34">
        <f>'فرن 50 لتر AKAI'!D248</f>
        <v>0</v>
      </c>
      <c r="I145" s="35">
        <f>'فرن 50 لتر AKAI'!F248</f>
        <v>0</v>
      </c>
      <c r="J145" s="40" t="str">
        <f t="shared" si="19"/>
        <v>false</v>
      </c>
      <c r="K145" s="22"/>
      <c r="L145" s="22"/>
      <c r="M145" s="61"/>
      <c r="N145" s="59">
        <f t="shared" si="78"/>
        <v>0</v>
      </c>
      <c r="O145" s="59">
        <f t="shared" ref="O145:P145" si="83">SUM(O73:O144)</f>
        <v>0</v>
      </c>
      <c r="P145" s="59">
        <f t="shared" si="83"/>
        <v>0</v>
      </c>
    </row>
    <row r="146" spans="2:16" ht="31.5" customHeight="1" thickBot="1">
      <c r="B146" s="36">
        <v>143</v>
      </c>
      <c r="C146" s="43"/>
      <c r="D146" s="45"/>
      <c r="E146" s="39" t="s">
        <v>7</v>
      </c>
      <c r="F146" s="45"/>
      <c r="G146" s="33">
        <f>'فرن 50 لتر AKAI'!C249</f>
        <v>0</v>
      </c>
      <c r="H146" s="34">
        <f>'فرن 50 لتر AKAI'!D249</f>
        <v>0</v>
      </c>
      <c r="I146" s="35">
        <f>'فرن 50 لتر AKAI'!F249</f>
        <v>0</v>
      </c>
      <c r="J146" s="40" t="str">
        <f t="shared" si="19"/>
        <v>false</v>
      </c>
      <c r="K146" s="22"/>
      <c r="L146" s="22"/>
      <c r="M146" s="61"/>
      <c r="N146" s="59">
        <f t="shared" si="78"/>
        <v>0</v>
      </c>
      <c r="O146" s="59">
        <f t="shared" ref="O146:P146" si="84">SUM(O74:O145)</f>
        <v>0</v>
      </c>
      <c r="P146" s="59">
        <f t="shared" si="84"/>
        <v>0</v>
      </c>
    </row>
    <row r="147" spans="2:16" ht="31.5" customHeight="1" thickBot="1">
      <c r="B147" s="36">
        <v>144</v>
      </c>
      <c r="C147" s="43"/>
      <c r="D147" s="45"/>
      <c r="E147" s="39" t="s">
        <v>7</v>
      </c>
      <c r="F147" s="45"/>
      <c r="G147" s="33">
        <f>'فرن 50 لتر AKAI'!C250</f>
        <v>0</v>
      </c>
      <c r="H147" s="34">
        <f>'فرن 50 لتر AKAI'!D250</f>
        <v>0</v>
      </c>
      <c r="I147" s="35">
        <f>'فرن 50 لتر AKAI'!F250</f>
        <v>0</v>
      </c>
      <c r="J147" s="40" t="str">
        <f t="shared" ref="J147:J153" si="85">IF(I147&gt;F147,"true","false")</f>
        <v>false</v>
      </c>
      <c r="K147" s="22"/>
      <c r="L147" s="22"/>
      <c r="M147" s="61"/>
      <c r="N147" s="59">
        <f t="shared" si="78"/>
        <v>0</v>
      </c>
      <c r="O147" s="59">
        <f t="shared" ref="O147:P147" si="86">SUM(O75:O146)</f>
        <v>0</v>
      </c>
      <c r="P147" s="59">
        <f t="shared" si="86"/>
        <v>0</v>
      </c>
    </row>
    <row r="148" spans="2:16" ht="31.5" customHeight="1" thickBot="1">
      <c r="B148" s="36">
        <v>145</v>
      </c>
      <c r="C148" s="43"/>
      <c r="D148" s="45"/>
      <c r="E148" s="39" t="s">
        <v>7</v>
      </c>
      <c r="F148" s="45"/>
      <c r="G148" s="33">
        <f>'فرن 50 لتر AKAI'!C251</f>
        <v>0</v>
      </c>
      <c r="H148" s="34">
        <f>'فرن 50 لتر AKAI'!D251</f>
        <v>0</v>
      </c>
      <c r="I148" s="35">
        <f>'فرن 50 لتر AKAI'!F251</f>
        <v>0</v>
      </c>
      <c r="J148" s="40" t="str">
        <f t="shared" si="85"/>
        <v>false</v>
      </c>
      <c r="K148" s="22"/>
      <c r="L148" s="22"/>
      <c r="M148" s="61"/>
      <c r="N148" s="59">
        <f t="shared" si="78"/>
        <v>0</v>
      </c>
      <c r="O148" s="59">
        <f t="shared" ref="O148:P148" si="87">SUM(O76:O147)</f>
        <v>0</v>
      </c>
      <c r="P148" s="59">
        <f t="shared" si="87"/>
        <v>0</v>
      </c>
    </row>
    <row r="149" spans="2:16" ht="31.5" customHeight="1" thickBot="1">
      <c r="B149" s="36">
        <v>146</v>
      </c>
      <c r="C149" s="43"/>
      <c r="D149" s="45"/>
      <c r="E149" s="39" t="s">
        <v>7</v>
      </c>
      <c r="F149" s="45"/>
      <c r="G149" s="33">
        <f>'فرن 50 لتر AKAI'!C252</f>
        <v>0</v>
      </c>
      <c r="H149" s="34">
        <f>'فرن 50 لتر AKAI'!D252</f>
        <v>0</v>
      </c>
      <c r="I149" s="35">
        <f>'فرن 50 لتر AKAI'!F252</f>
        <v>0</v>
      </c>
      <c r="J149" s="40" t="str">
        <f t="shared" si="85"/>
        <v>false</v>
      </c>
      <c r="K149" s="22"/>
      <c r="L149" s="22"/>
      <c r="M149" s="61"/>
      <c r="N149" s="59">
        <f t="shared" si="78"/>
        <v>0</v>
      </c>
      <c r="O149" s="59">
        <f t="shared" ref="O149:P149" si="88">SUM(O77:O148)</f>
        <v>0</v>
      </c>
      <c r="P149" s="59">
        <f t="shared" si="88"/>
        <v>0</v>
      </c>
    </row>
    <row r="150" spans="2:16" ht="31.5" customHeight="1" thickBot="1">
      <c r="B150" s="36">
        <v>147</v>
      </c>
      <c r="C150" s="43"/>
      <c r="D150" s="45"/>
      <c r="E150" s="39" t="s">
        <v>7</v>
      </c>
      <c r="F150" s="45"/>
      <c r="G150" s="33">
        <f>'فرن 50 لتر AKAI'!C253</f>
        <v>0</v>
      </c>
      <c r="H150" s="34">
        <f>'فرن 50 لتر AKAI'!D253</f>
        <v>0</v>
      </c>
      <c r="I150" s="35">
        <f>'فرن 50 لتر AKAI'!F253</f>
        <v>0</v>
      </c>
      <c r="J150" s="40" t="str">
        <f t="shared" si="85"/>
        <v>false</v>
      </c>
      <c r="K150" s="22"/>
      <c r="L150" s="22"/>
      <c r="M150" s="61"/>
      <c r="N150" s="59">
        <f t="shared" si="78"/>
        <v>0</v>
      </c>
      <c r="O150" s="59">
        <f t="shared" ref="O150:P150" si="89">SUM(O78:O149)</f>
        <v>0</v>
      </c>
      <c r="P150" s="59">
        <f t="shared" si="89"/>
        <v>0</v>
      </c>
    </row>
    <row r="151" spans="2:16" ht="31.5" customHeight="1" thickBot="1">
      <c r="B151" s="36">
        <v>148</v>
      </c>
      <c r="C151" s="43"/>
      <c r="D151" s="45"/>
      <c r="E151" s="39" t="s">
        <v>7</v>
      </c>
      <c r="F151" s="45"/>
      <c r="G151" s="33">
        <f>'فرن 50 لتر AKAI'!C254</f>
        <v>0</v>
      </c>
      <c r="H151" s="34">
        <f>'فرن 50 لتر AKAI'!D254</f>
        <v>0</v>
      </c>
      <c r="I151" s="35">
        <f>'فرن 50 لتر AKAI'!F254</f>
        <v>0</v>
      </c>
      <c r="J151" s="40" t="str">
        <f t="shared" si="85"/>
        <v>false</v>
      </c>
      <c r="K151" s="22"/>
      <c r="L151" s="22"/>
      <c r="M151" s="61"/>
      <c r="N151" s="59">
        <f t="shared" si="78"/>
        <v>0</v>
      </c>
      <c r="O151" s="59">
        <f t="shared" ref="O151:P151" si="90">SUM(O79:O150)</f>
        <v>0</v>
      </c>
      <c r="P151" s="59">
        <f t="shared" si="90"/>
        <v>0</v>
      </c>
    </row>
    <row r="152" spans="2:16" ht="31.5" customHeight="1" thickBot="1">
      <c r="B152" s="36">
        <v>149</v>
      </c>
      <c r="C152" s="43"/>
      <c r="D152" s="45"/>
      <c r="E152" s="39" t="s">
        <v>7</v>
      </c>
      <c r="F152" s="45"/>
      <c r="G152" s="33">
        <f>'فرن 50 لتر AKAI'!C255</f>
        <v>0</v>
      </c>
      <c r="H152" s="34">
        <f>'فرن 50 لتر AKAI'!D255</f>
        <v>0</v>
      </c>
      <c r="I152" s="35">
        <f>'فرن 50 لتر AKAI'!F255</f>
        <v>0</v>
      </c>
      <c r="J152" s="40" t="str">
        <f t="shared" si="85"/>
        <v>false</v>
      </c>
      <c r="K152" s="22"/>
      <c r="L152" s="22"/>
      <c r="M152" s="61"/>
      <c r="N152" s="59">
        <f t="shared" si="78"/>
        <v>0</v>
      </c>
      <c r="O152" s="59">
        <f t="shared" ref="O152:P152" si="91">SUM(O80:O151)</f>
        <v>0</v>
      </c>
      <c r="P152" s="59">
        <f t="shared" si="91"/>
        <v>0</v>
      </c>
    </row>
    <row r="153" spans="2:16" ht="31.5" customHeight="1" thickBot="1">
      <c r="B153" s="49">
        <v>150</v>
      </c>
      <c r="C153" s="50"/>
      <c r="D153" s="51"/>
      <c r="E153" s="64" t="s">
        <v>7</v>
      </c>
      <c r="F153" s="51"/>
      <c r="G153" s="33">
        <f>'فرن 50 لتر AKAI'!C256</f>
        <v>0</v>
      </c>
      <c r="H153" s="34">
        <f>'فرن 50 لتر AKAI'!D256</f>
        <v>0</v>
      </c>
      <c r="I153" s="35">
        <f>'فرن 50 لتر AKAI'!F256</f>
        <v>0</v>
      </c>
      <c r="J153" s="65" t="str">
        <f t="shared" si="85"/>
        <v>false</v>
      </c>
      <c r="K153" s="22"/>
      <c r="L153" s="22"/>
      <c r="M153" s="61"/>
      <c r="N153" s="59">
        <f t="shared" si="78"/>
        <v>0</v>
      </c>
      <c r="O153" s="59">
        <f t="shared" ref="O153:P153" si="92">SUM(O81:O152)</f>
        <v>0</v>
      </c>
      <c r="P153" s="59">
        <f t="shared" si="92"/>
        <v>0</v>
      </c>
    </row>
    <row r="154" spans="2:16" ht="21" thickTop="1">
      <c r="J154" s="25"/>
      <c r="K154" s="22"/>
      <c r="L154" s="22"/>
      <c r="M154" s="61"/>
      <c r="N154" s="59"/>
      <c r="O154" s="59"/>
      <c r="P154" s="59"/>
    </row>
    <row r="155" spans="2:16">
      <c r="J155" s="25"/>
      <c r="K155" s="22"/>
      <c r="L155" s="22"/>
      <c r="M155" s="61"/>
      <c r="N155" s="59"/>
      <c r="O155" s="59"/>
      <c r="P155" s="59"/>
    </row>
    <row r="156" spans="2:16">
      <c r="J156" s="25"/>
      <c r="K156" s="22"/>
      <c r="L156" s="22"/>
      <c r="M156" s="61"/>
      <c r="N156" s="59"/>
      <c r="O156" s="59"/>
      <c r="P156" s="59"/>
    </row>
  </sheetData>
  <mergeCells count="12">
    <mergeCell ref="M2:M3"/>
    <mergeCell ref="N2:N3"/>
    <mergeCell ref="O2:O3"/>
    <mergeCell ref="P2:P3"/>
    <mergeCell ref="H2:H3"/>
    <mergeCell ref="G2:G3"/>
    <mergeCell ref="B2:B3"/>
    <mergeCell ref="I2:I3"/>
    <mergeCell ref="F2:F3"/>
    <mergeCell ref="E2:E3"/>
    <mergeCell ref="D2:D3"/>
    <mergeCell ref="C2:C3"/>
  </mergeCells>
  <conditionalFormatting sqref="J4:J153">
    <cfRule type="cellIs" dxfId="1" priority="2" stopIfTrue="1" operator="between">
      <formula>M4</formula>
      <formula>"false"</formula>
    </cfRule>
  </conditionalFormatting>
  <conditionalFormatting sqref="J4:J153">
    <cfRule type="cellIs" dxfId="0" priority="1" stopIfTrue="1" operator="between">
      <formula>M4</formula>
      <formula>"false"</formula>
    </cfRule>
  </conditionalFormatting>
  <hyperlinks>
    <hyperlink ref="B4" location="'1'!A1" display="'1'!A1"/>
    <hyperlink ref="B5" location="'2'!A1" display="'2'!A1"/>
    <hyperlink ref="B54" location="'51'!A1" display="'51'!A1"/>
    <hyperlink ref="B53" location="'50'!A1" display="'50'!A1"/>
    <hyperlink ref="B52" location="'49'!A1" display="'49'!A1"/>
    <hyperlink ref="B51" location="'48'!A1" display="'48'!A1"/>
    <hyperlink ref="B50" location="'47'!A1" display="'47'!A1"/>
    <hyperlink ref="B49" location="'46'!A1" display="'46'!A1"/>
    <hyperlink ref="B48" location="'45'!A1" display="'45'!A1"/>
    <hyperlink ref="B47" location="'44'!A1" display="'44'!A1"/>
    <hyperlink ref="B46" location="'43'!A1" display="'43'!A1"/>
    <hyperlink ref="B45" location="'42'!A1" display="'42'!A1"/>
    <hyperlink ref="B44" location="'41'!A1" display="'41'!A1"/>
    <hyperlink ref="B43" location="'40'!A1" display="'40'!A1"/>
    <hyperlink ref="B42" location="'39'!A1" display="'39'!A1"/>
    <hyperlink ref="B41" location="'38'!A1" display="'38'!A1"/>
    <hyperlink ref="B40" location="'37'!A1" display="'37'!A1"/>
    <hyperlink ref="B39" location="'36'!A1" display="'36'!A1"/>
    <hyperlink ref="B38" location="'35'!A1" display="'35'!A1"/>
    <hyperlink ref="B37" location="'34'!A1" display="'34'!A1"/>
    <hyperlink ref="B36" location="'33'!A1" display="'33'!A1"/>
    <hyperlink ref="B35" location="'32'!A1" display="'32'!A1"/>
    <hyperlink ref="B34" location="'31'!A1" display="'31'!A1"/>
    <hyperlink ref="B33" location="'30'!A1" display="'30'!A1"/>
    <hyperlink ref="B32" location="'29'!A1" display="'29'!A1"/>
    <hyperlink ref="B31" location="'28'!A1" display="'28'!A1"/>
    <hyperlink ref="B30" location="'27'!A1" display="'27'!A1"/>
    <hyperlink ref="B29" location="'26'!A1" display="'26'!A1"/>
    <hyperlink ref="B28" location="'25'!A1" display="'25'!A1"/>
    <hyperlink ref="B27" location="'24'!A1" display="'24'!A1"/>
    <hyperlink ref="B26" location="'23'!A1" display="'23'!A1"/>
    <hyperlink ref="B25" location="'22'!A1" display="'22'!A1"/>
    <hyperlink ref="B24" location="'21'!A1" display="'21'!A1"/>
    <hyperlink ref="B23" location="'20'!A1" display="'20'!A1"/>
    <hyperlink ref="B22" location="'19'!A1" display="'19'!A1"/>
    <hyperlink ref="B21" location="'18'!A1" display="'18'!A1"/>
    <hyperlink ref="B18" location="'15'!A1" display="'15'!A1"/>
    <hyperlink ref="B17" location="'14'!A1" display="'14'!A1"/>
    <hyperlink ref="B16" location="'13'!A1" display="'13'!A1"/>
    <hyperlink ref="B15" location="'12'!A1" display="'12'!A1"/>
    <hyperlink ref="B14" location="'11'!A1" display="'11'!A1"/>
    <hyperlink ref="B13" location="'10'!A1" display="'10'!A1"/>
    <hyperlink ref="B12" location="'9'!A1" display="'9'!A1"/>
    <hyperlink ref="B11" location="'8'!A1" display="'8'!A1"/>
    <hyperlink ref="B10" location="'7'!A1" display="'7'!A1"/>
    <hyperlink ref="B9" location="'6'!A1" display="'6'!A1"/>
    <hyperlink ref="B8" location="'5'!A1" display="'5'!A1"/>
    <hyperlink ref="B7" location="'4'!A1" display="'4'!A1"/>
    <hyperlink ref="B6" location="'3'!A1" display="'3'!A1"/>
    <hyperlink ref="B71" location="'68'!A1" display="'68'!A1"/>
    <hyperlink ref="B72" location="'69'!A1" display="'69'!A1"/>
    <hyperlink ref="B73" location="'70'!A1" display="'70'!A1"/>
    <hyperlink ref="B74" location="'71'!A1" display="'71'!A1"/>
    <hyperlink ref="B75" location="'72'!A1" display="'72'!A1"/>
    <hyperlink ref="B76" location="'73'!A1" display="'73'!A1"/>
    <hyperlink ref="B77" location="'74'!A1" display="'74'!A1"/>
    <hyperlink ref="B78" location="'75'!A1" display="'75'!A1"/>
    <hyperlink ref="B79" location="'76'!A1" display="'76'!A1"/>
    <hyperlink ref="B80" location="'77'!A1" display="'77'!A1"/>
    <hyperlink ref="B81" location="'78'!A1" display="'78'!A1"/>
    <hyperlink ref="B82" location="'79'!A1" display="'79'!A1"/>
    <hyperlink ref="B83" location="'80'!A1" display="'80'!A1"/>
    <hyperlink ref="B62" location="'59'!A1" display="'59'!A1"/>
    <hyperlink ref="B61" location="'58'!A1" display="'58'!A1"/>
    <hyperlink ref="B55" location="'52'!A1" display="'52'!A1"/>
    <hyperlink ref="B56" location="'53'!A1" display="'53'!A1"/>
    <hyperlink ref="B57" location="'54'!A1" display="'54'!A1"/>
    <hyperlink ref="B58" location="'55'!A1" display="'55'!A1"/>
    <hyperlink ref="B59" location="'56'!A1" display="'56'!A1"/>
    <hyperlink ref="B60" location="'57'!A1" display="'57'!A1"/>
    <hyperlink ref="B63" location="'60'!A1" display="'60'!A1"/>
    <hyperlink ref="B64" location="'61'!A1" display="'61'!A1"/>
    <hyperlink ref="B65" location="'62'!A1" display="'62'!A1"/>
    <hyperlink ref="B66" location="'63'!A1" display="'63'!A1"/>
    <hyperlink ref="B67" location="'64'!A1" display="'64'!A1"/>
    <hyperlink ref="B68" location="'65'!A1" display="'65'!A1"/>
    <hyperlink ref="B69" location="'66'!A1" display="'66'!A1"/>
    <hyperlink ref="B70" location="'67'!A1" display="'67'!A1"/>
    <hyperlink ref="B84" location="'81'!A1" display="'81'!A1"/>
    <hyperlink ref="B85" location="'82'!A1" display="'82'!A1"/>
    <hyperlink ref="B86" location="'83'!A1" display="'83'!A1"/>
    <hyperlink ref="B87" location="'84'!A1" display="'84'!A1"/>
    <hyperlink ref="B88" location="'85'!A1" display="'85'!A1"/>
    <hyperlink ref="B89" location="'86'!A1" display="'86'!A1"/>
    <hyperlink ref="B90" location="'87'!A1" display="'87'!A1"/>
    <hyperlink ref="B91" location="'88'!A1" display="'88'!A1"/>
    <hyperlink ref="B92" location="'89'!A1" display="'89'!A1"/>
    <hyperlink ref="B93" location="'90'!A1" display="'90'!A1"/>
    <hyperlink ref="B94" location="'91'!A1" display="'91'!A1"/>
    <hyperlink ref="B95" location="'92'!A1" display="'92'!A1"/>
    <hyperlink ref="B96" location="'93'!A1" display="'93'!A1"/>
    <hyperlink ref="B97" location="'94'!A1" display="'94'!A1"/>
    <hyperlink ref="B98" location="'95'!A1" display="'95'!A1"/>
    <hyperlink ref="B99" location="'96'!A1" display="'96'!A1"/>
    <hyperlink ref="B100" location="'97'!A1" display="'97'!A1"/>
    <hyperlink ref="B101" location="'98'!A1" display="'98'!A1"/>
    <hyperlink ref="B102" location="'99'!A1" display="'99'!A1"/>
    <hyperlink ref="B103" location="'100'!A1" display="'100'!A1"/>
    <hyperlink ref="B104" location="'101'!A1" display="'101'!A1"/>
    <hyperlink ref="B105" location="'102'!A1" display="'102'!A1"/>
    <hyperlink ref="B106" location="'103'!A1" display="'103'!A1"/>
    <hyperlink ref="B107" location="'104'!A1" display="'104'!A1"/>
    <hyperlink ref="B108" location="'105'!A1" display="'105'!A1"/>
    <hyperlink ref="B109" location="'106'!A1" display="'106'!A1"/>
    <hyperlink ref="B110" location="'107'!A1" display="'107'!A1"/>
    <hyperlink ref="B111" location="'108'!A1" display="'108'!A1"/>
    <hyperlink ref="B112" location="'109'!A1" display="'109'!A1"/>
    <hyperlink ref="B113" location="'110'!A1" display="'110'!A1"/>
    <hyperlink ref="B114" location="'111'!A1" display="'111'!A1"/>
    <hyperlink ref="B115" location="'112'!A1" display="'112'!A1"/>
    <hyperlink ref="B116" location="'113'!A1" display="'113'!A1"/>
    <hyperlink ref="B117" location="'114'!A1" display="'114'!A1"/>
    <hyperlink ref="B118" location="'115'!A1" display="'115'!A1"/>
    <hyperlink ref="B119" location="'116'!A1" display="'116'!A1"/>
    <hyperlink ref="B120" location="'117'!A1" display="'117'!A1"/>
    <hyperlink ref="B121" location="'118'!A1" display="'118'!A1"/>
    <hyperlink ref="B122" location="'119'!A1" display="'119'!A1"/>
    <hyperlink ref="B123" location="'120'!A1" display="'120'!A1"/>
    <hyperlink ref="B124" location="'121'!A1" display="'121'!A1"/>
    <hyperlink ref="B125" location="'122'!A1" display="'122'!A1"/>
    <hyperlink ref="B126" location="'123'!A1" display="'123'!A1"/>
    <hyperlink ref="B127" location="'124'!A1" display="'124'!A1"/>
    <hyperlink ref="B128" location="'125'!A1" display="'125'!A1"/>
    <hyperlink ref="B129" location="'126'!A1" display="'126'!A1"/>
    <hyperlink ref="B130" location="'127'!A1" display="'127'!A1"/>
    <hyperlink ref="B131" location="'128'!A1" display="'128'!A1"/>
    <hyperlink ref="B132" location="'129'!A1" display="'129'!A1"/>
    <hyperlink ref="B133" location="'130'!A1" display="'130'!A1"/>
    <hyperlink ref="B134" location="'131'!A1" display="'131'!A1"/>
    <hyperlink ref="B135" location="'132'!A1" display="'132'!A1"/>
    <hyperlink ref="B136" location="'133'!A1" display="'133'!A1"/>
    <hyperlink ref="B137" location="'134'!A1" display="'134'!A1"/>
    <hyperlink ref="B138" location="'135'!A1" display="'135'!A1"/>
    <hyperlink ref="B139" location="'136'!A1" display="'136'!A1"/>
    <hyperlink ref="B140" location="'137'!A1" display="'137'!A1"/>
    <hyperlink ref="B141" location="'138'!A1" display="'138'!A1"/>
    <hyperlink ref="B142" location="'139'!A1" display="'139'!A1"/>
    <hyperlink ref="B143" location="'140'!A1" display="'140'!A1"/>
    <hyperlink ref="B144" location="'141'!A1" display="'141'!A1"/>
    <hyperlink ref="B145" location="'142'!A1" display="'142'!A1"/>
    <hyperlink ref="B146" location="'143'!A1" display="'143'!A1"/>
    <hyperlink ref="B147" location="'144'!A1" display="'144'!A1"/>
    <hyperlink ref="B148" location="'145'!A1" display="'145'!A1"/>
    <hyperlink ref="B149" location="'146'!A1" display="'146'!A1"/>
    <hyperlink ref="B150" location="'147'!A1" display="'147'!A1"/>
    <hyperlink ref="B151" location="'148'!A1" display="'148'!A1"/>
    <hyperlink ref="B152" location="'149'!A1" display="'149'!A1"/>
    <hyperlink ref="B153" location="'150'!A1" display="'150'!A1"/>
    <hyperlink ref="B19" location="'16'!A1" display="'16'!A1"/>
    <hyperlink ref="B20" location="'17'!A1" display="'17'!A1"/>
  </hyperlinks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5" orientation="portrait" verticalDpi="300" r:id="rId1"/>
  <headerFooter scaleWithDoc="0" alignWithMargins="0">
    <oddHeader>&amp;C&amp;14&amp;A</oddHeader>
    <oddFooter>&amp;Lshehab elngar&amp;C&amp;P&amp;R&amp;T</oddFooter>
  </headerFooter>
  <rowBreaks count="3" manualBreakCount="3">
    <brk id="43" max="12" man="1"/>
    <brk id="83" max="12" man="1"/>
    <brk id="12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rightToLeft="1" zoomScale="84" zoomScaleNormal="84" workbookViewId="0">
      <pane ySplit="3" topLeftCell="A4" activePane="bottomLeft" state="frozen"/>
      <selection activeCell="D12" sqref="D12"/>
      <selection pane="bottomLeft" activeCell="A7" sqref="A7"/>
    </sheetView>
  </sheetViews>
  <sheetFormatPr defaultColWidth="9" defaultRowHeight="18"/>
  <cols>
    <col min="1" max="1" width="19.375" style="1" customWidth="1"/>
    <col min="2" max="2" width="14.125" style="2" customWidth="1"/>
    <col min="3" max="3" width="14.375" style="1" customWidth="1"/>
    <col min="4" max="4" width="16.625" style="1" customWidth="1"/>
    <col min="5" max="5" width="29.625" style="4" customWidth="1"/>
    <col min="6" max="6" width="14.375" style="1" customWidth="1"/>
    <col min="7" max="7" width="28.75" style="1" customWidth="1"/>
    <col min="8" max="16384" width="9" style="1"/>
  </cols>
  <sheetData>
    <row r="1" spans="1:7" ht="47.25" customHeight="1" thickBot="1">
      <c r="A1" s="82" t="s">
        <v>22</v>
      </c>
      <c r="B1" s="83"/>
      <c r="C1" s="83"/>
      <c r="D1" s="83"/>
      <c r="E1" s="83"/>
      <c r="F1" s="83"/>
      <c r="G1" s="84"/>
    </row>
    <row r="2" spans="1:7" ht="30.75" customHeight="1">
      <c r="A2" s="89" t="s">
        <v>2</v>
      </c>
      <c r="B2" s="85" t="s">
        <v>4</v>
      </c>
      <c r="C2" s="91" t="s">
        <v>9</v>
      </c>
      <c r="D2" s="91" t="s">
        <v>10</v>
      </c>
      <c r="E2" s="91" t="s">
        <v>23</v>
      </c>
      <c r="F2" s="91" t="s">
        <v>0</v>
      </c>
      <c r="G2" s="87" t="s">
        <v>3</v>
      </c>
    </row>
    <row r="3" spans="1:7" ht="30.75" customHeight="1" thickBot="1">
      <c r="A3" s="90"/>
      <c r="B3" s="86"/>
      <c r="C3" s="92"/>
      <c r="D3" s="92"/>
      <c r="E3" s="92"/>
      <c r="F3" s="92"/>
      <c r="G3" s="88"/>
    </row>
    <row r="4" spans="1:7" s="4" customFormat="1" ht="30.75" customHeight="1" thickBot="1">
      <c r="A4" s="18">
        <v>42005</v>
      </c>
      <c r="B4" s="93" t="s">
        <v>14</v>
      </c>
      <c r="C4" s="94"/>
      <c r="D4" s="95"/>
      <c r="E4" s="67"/>
      <c r="F4" s="19">
        <v>0</v>
      </c>
      <c r="G4" s="20"/>
    </row>
    <row r="5" spans="1:7" ht="28.5" customHeight="1">
      <c r="A5" s="8"/>
      <c r="B5" s="14"/>
      <c r="C5" s="15"/>
      <c r="D5" s="15"/>
      <c r="E5" s="15"/>
      <c r="F5" s="16">
        <f>F4+C5-D5</f>
        <v>0</v>
      </c>
      <c r="G5" s="17"/>
    </row>
    <row r="6" spans="1:7" ht="28.5" customHeight="1">
      <c r="A6" s="9"/>
      <c r="B6" s="10"/>
      <c r="C6" s="11"/>
      <c r="D6" s="11"/>
      <c r="E6" s="11"/>
      <c r="F6" s="11">
        <f t="shared" ref="F6:F105" si="0">F5+C6-D6</f>
        <v>0</v>
      </c>
      <c r="G6" s="11"/>
    </row>
    <row r="7" spans="1:7" ht="28.5" customHeight="1">
      <c r="A7" s="8"/>
      <c r="B7" s="10"/>
      <c r="C7" s="11"/>
      <c r="D7" s="11"/>
      <c r="E7" s="11"/>
      <c r="F7" s="11">
        <f t="shared" si="0"/>
        <v>0</v>
      </c>
      <c r="G7" s="11"/>
    </row>
    <row r="8" spans="1:7" ht="28.5" customHeight="1">
      <c r="A8" s="9"/>
      <c r="B8" s="10"/>
      <c r="C8" s="11"/>
      <c r="D8" s="11"/>
      <c r="E8" s="11"/>
      <c r="F8" s="11">
        <f t="shared" si="0"/>
        <v>0</v>
      </c>
      <c r="G8" s="11"/>
    </row>
    <row r="9" spans="1:7" s="4" customFormat="1" ht="28.5" customHeight="1">
      <c r="A9" s="8"/>
      <c r="B9" s="10"/>
      <c r="C9" s="11"/>
      <c r="D9" s="11"/>
      <c r="E9" s="11"/>
      <c r="F9" s="11">
        <f t="shared" ref="F9:F72" si="1">F8+C9-D9</f>
        <v>0</v>
      </c>
      <c r="G9" s="11"/>
    </row>
    <row r="10" spans="1:7" s="4" customFormat="1" ht="28.5" customHeight="1">
      <c r="A10" s="9"/>
      <c r="B10" s="10"/>
      <c r="C10" s="11"/>
      <c r="D10" s="11"/>
      <c r="E10" s="11"/>
      <c r="F10" s="11">
        <f t="shared" si="1"/>
        <v>0</v>
      </c>
      <c r="G10" s="11"/>
    </row>
    <row r="11" spans="1:7" s="4" customFormat="1" ht="28.5" customHeight="1">
      <c r="A11" s="8"/>
      <c r="B11" s="10"/>
      <c r="C11" s="11"/>
      <c r="D11" s="11"/>
      <c r="E11" s="11"/>
      <c r="F11" s="11">
        <f t="shared" si="1"/>
        <v>0</v>
      </c>
      <c r="G11" s="11"/>
    </row>
    <row r="12" spans="1:7" s="4" customFormat="1" ht="28.5" customHeight="1">
      <c r="A12" s="9"/>
      <c r="B12" s="10"/>
      <c r="C12" s="11"/>
      <c r="D12" s="11"/>
      <c r="E12" s="11"/>
      <c r="F12" s="11">
        <f t="shared" si="1"/>
        <v>0</v>
      </c>
      <c r="G12" s="11"/>
    </row>
    <row r="13" spans="1:7" s="4" customFormat="1" ht="28.5" customHeight="1">
      <c r="A13" s="8"/>
      <c r="B13" s="10"/>
      <c r="C13" s="11"/>
      <c r="D13" s="11"/>
      <c r="E13" s="11"/>
      <c r="F13" s="11">
        <f t="shared" si="1"/>
        <v>0</v>
      </c>
      <c r="G13" s="11"/>
    </row>
    <row r="14" spans="1:7" s="4" customFormat="1" ht="28.5" customHeight="1">
      <c r="A14" s="9"/>
      <c r="B14" s="10"/>
      <c r="C14" s="11"/>
      <c r="D14" s="11"/>
      <c r="E14" s="11"/>
      <c r="F14" s="11">
        <f t="shared" si="1"/>
        <v>0</v>
      </c>
      <c r="G14" s="11"/>
    </row>
    <row r="15" spans="1:7" s="4" customFormat="1" ht="28.5" customHeight="1">
      <c r="A15" s="8"/>
      <c r="B15" s="10"/>
      <c r="C15" s="11"/>
      <c r="D15" s="11"/>
      <c r="E15" s="11"/>
      <c r="F15" s="11">
        <f t="shared" si="1"/>
        <v>0</v>
      </c>
      <c r="G15" s="11"/>
    </row>
    <row r="16" spans="1:7" s="4" customFormat="1" ht="28.5" customHeight="1">
      <c r="A16" s="9"/>
      <c r="B16" s="10"/>
      <c r="C16" s="11"/>
      <c r="D16" s="11"/>
      <c r="E16" s="11"/>
      <c r="F16" s="11">
        <f t="shared" si="1"/>
        <v>0</v>
      </c>
      <c r="G16" s="11"/>
    </row>
    <row r="17" spans="1:7" s="4" customFormat="1" ht="28.5" customHeight="1">
      <c r="A17" s="8"/>
      <c r="B17" s="10"/>
      <c r="C17" s="11"/>
      <c r="D17" s="11"/>
      <c r="E17" s="11"/>
      <c r="F17" s="11">
        <f t="shared" si="1"/>
        <v>0</v>
      </c>
      <c r="G17" s="11"/>
    </row>
    <row r="18" spans="1:7" s="4" customFormat="1" ht="28.5" customHeight="1">
      <c r="A18" s="9"/>
      <c r="B18" s="10"/>
      <c r="C18" s="11"/>
      <c r="D18" s="11"/>
      <c r="E18" s="11"/>
      <c r="F18" s="11">
        <f t="shared" si="1"/>
        <v>0</v>
      </c>
      <c r="G18" s="11"/>
    </row>
    <row r="19" spans="1:7" s="4" customFormat="1" ht="28.5" customHeight="1">
      <c r="A19" s="8"/>
      <c r="B19" s="10"/>
      <c r="C19" s="11"/>
      <c r="D19" s="11"/>
      <c r="E19" s="11"/>
      <c r="F19" s="11">
        <f t="shared" si="1"/>
        <v>0</v>
      </c>
      <c r="G19" s="11"/>
    </row>
    <row r="20" spans="1:7" s="4" customFormat="1" ht="28.5" customHeight="1">
      <c r="A20" s="9"/>
      <c r="B20" s="10"/>
      <c r="C20" s="11"/>
      <c r="D20" s="11"/>
      <c r="E20" s="11"/>
      <c r="F20" s="11">
        <f t="shared" si="1"/>
        <v>0</v>
      </c>
      <c r="G20" s="11"/>
    </row>
    <row r="21" spans="1:7" s="4" customFormat="1" ht="28.5" customHeight="1">
      <c r="A21" s="8"/>
      <c r="B21" s="10"/>
      <c r="C21" s="11"/>
      <c r="D21" s="11"/>
      <c r="E21" s="11"/>
      <c r="F21" s="11">
        <f t="shared" si="1"/>
        <v>0</v>
      </c>
      <c r="G21" s="11"/>
    </row>
    <row r="22" spans="1:7" s="4" customFormat="1" ht="28.5" customHeight="1">
      <c r="A22" s="9"/>
      <c r="B22" s="10"/>
      <c r="C22" s="11"/>
      <c r="D22" s="11"/>
      <c r="E22" s="11"/>
      <c r="F22" s="11">
        <f t="shared" si="1"/>
        <v>0</v>
      </c>
      <c r="G22" s="11"/>
    </row>
    <row r="23" spans="1:7" s="4" customFormat="1" ht="28.5" customHeight="1">
      <c r="A23" s="8"/>
      <c r="B23" s="10"/>
      <c r="C23" s="11"/>
      <c r="D23" s="11"/>
      <c r="E23" s="11"/>
      <c r="F23" s="11">
        <f t="shared" si="1"/>
        <v>0</v>
      </c>
      <c r="G23" s="11"/>
    </row>
    <row r="24" spans="1:7" s="4" customFormat="1" ht="28.5" customHeight="1">
      <c r="A24" s="9"/>
      <c r="B24" s="10"/>
      <c r="C24" s="11"/>
      <c r="D24" s="11"/>
      <c r="E24" s="11"/>
      <c r="F24" s="11">
        <f t="shared" si="1"/>
        <v>0</v>
      </c>
      <c r="G24" s="11"/>
    </row>
    <row r="25" spans="1:7" s="4" customFormat="1" ht="28.5" customHeight="1">
      <c r="A25" s="8"/>
      <c r="B25" s="10"/>
      <c r="C25" s="11"/>
      <c r="D25" s="11"/>
      <c r="E25" s="11"/>
      <c r="F25" s="11">
        <f t="shared" si="1"/>
        <v>0</v>
      </c>
      <c r="G25" s="11"/>
    </row>
    <row r="26" spans="1:7" s="4" customFormat="1" ht="28.5" customHeight="1">
      <c r="A26" s="9"/>
      <c r="B26" s="10"/>
      <c r="C26" s="11"/>
      <c r="D26" s="11"/>
      <c r="E26" s="11"/>
      <c r="F26" s="11">
        <f t="shared" si="1"/>
        <v>0</v>
      </c>
      <c r="G26" s="11"/>
    </row>
    <row r="27" spans="1:7" s="4" customFormat="1" ht="28.5" customHeight="1">
      <c r="A27" s="8"/>
      <c r="B27" s="10"/>
      <c r="C27" s="11"/>
      <c r="D27" s="11"/>
      <c r="E27" s="11"/>
      <c r="F27" s="11">
        <f t="shared" si="1"/>
        <v>0</v>
      </c>
      <c r="G27" s="11"/>
    </row>
    <row r="28" spans="1:7" s="4" customFormat="1" ht="28.5" customHeight="1">
      <c r="A28" s="9"/>
      <c r="B28" s="10"/>
      <c r="C28" s="11"/>
      <c r="D28" s="11"/>
      <c r="E28" s="11"/>
      <c r="F28" s="11">
        <f t="shared" si="1"/>
        <v>0</v>
      </c>
      <c r="G28" s="11"/>
    </row>
    <row r="29" spans="1:7" s="4" customFormat="1" ht="28.5" customHeight="1">
      <c r="A29" s="8"/>
      <c r="B29" s="10"/>
      <c r="C29" s="11"/>
      <c r="D29" s="11"/>
      <c r="E29" s="11"/>
      <c r="F29" s="11">
        <f t="shared" si="1"/>
        <v>0</v>
      </c>
      <c r="G29" s="11"/>
    </row>
    <row r="30" spans="1:7" s="4" customFormat="1" ht="28.5" customHeight="1">
      <c r="A30" s="9"/>
      <c r="B30" s="10"/>
      <c r="C30" s="11"/>
      <c r="D30" s="11"/>
      <c r="E30" s="11"/>
      <c r="F30" s="11">
        <f t="shared" si="1"/>
        <v>0</v>
      </c>
      <c r="G30" s="11"/>
    </row>
    <row r="31" spans="1:7" s="4" customFormat="1" ht="28.5" customHeight="1">
      <c r="A31" s="8"/>
      <c r="B31" s="10"/>
      <c r="C31" s="11"/>
      <c r="D31" s="11"/>
      <c r="E31" s="11"/>
      <c r="F31" s="11">
        <f t="shared" si="1"/>
        <v>0</v>
      </c>
      <c r="G31" s="11"/>
    </row>
    <row r="32" spans="1:7" s="4" customFormat="1" ht="28.5" customHeight="1">
      <c r="A32" s="9"/>
      <c r="B32" s="10"/>
      <c r="C32" s="11"/>
      <c r="D32" s="11"/>
      <c r="E32" s="11"/>
      <c r="F32" s="11">
        <f t="shared" si="1"/>
        <v>0</v>
      </c>
      <c r="G32" s="11"/>
    </row>
    <row r="33" spans="1:7" s="4" customFormat="1" ht="28.5" customHeight="1">
      <c r="A33" s="8"/>
      <c r="B33" s="10"/>
      <c r="C33" s="11"/>
      <c r="D33" s="11"/>
      <c r="E33" s="11"/>
      <c r="F33" s="11">
        <f t="shared" si="1"/>
        <v>0</v>
      </c>
      <c r="G33" s="11"/>
    </row>
    <row r="34" spans="1:7" s="4" customFormat="1" ht="28.5" customHeight="1">
      <c r="A34" s="9"/>
      <c r="B34" s="10"/>
      <c r="C34" s="11"/>
      <c r="D34" s="11"/>
      <c r="E34" s="11"/>
      <c r="F34" s="11">
        <f t="shared" si="1"/>
        <v>0</v>
      </c>
      <c r="G34" s="11"/>
    </row>
    <row r="35" spans="1:7" s="4" customFormat="1" ht="28.5" customHeight="1">
      <c r="A35" s="8"/>
      <c r="B35" s="10"/>
      <c r="C35" s="11"/>
      <c r="D35" s="11"/>
      <c r="E35" s="11"/>
      <c r="F35" s="11">
        <f t="shared" si="1"/>
        <v>0</v>
      </c>
      <c r="G35" s="11"/>
    </row>
    <row r="36" spans="1:7" s="4" customFormat="1" ht="28.5" customHeight="1">
      <c r="A36" s="9"/>
      <c r="B36" s="10"/>
      <c r="C36" s="11"/>
      <c r="D36" s="11"/>
      <c r="E36" s="11"/>
      <c r="F36" s="11">
        <f t="shared" si="1"/>
        <v>0</v>
      </c>
      <c r="G36" s="11"/>
    </row>
    <row r="37" spans="1:7" s="4" customFormat="1" ht="28.5" customHeight="1">
      <c r="A37" s="8"/>
      <c r="B37" s="10"/>
      <c r="C37" s="11"/>
      <c r="D37" s="11"/>
      <c r="E37" s="11"/>
      <c r="F37" s="11">
        <f t="shared" si="1"/>
        <v>0</v>
      </c>
      <c r="G37" s="11"/>
    </row>
    <row r="38" spans="1:7" s="4" customFormat="1" ht="28.5" customHeight="1">
      <c r="A38" s="9"/>
      <c r="B38" s="10"/>
      <c r="C38" s="11"/>
      <c r="D38" s="11"/>
      <c r="E38" s="11"/>
      <c r="F38" s="11">
        <f t="shared" si="1"/>
        <v>0</v>
      </c>
      <c r="G38" s="11"/>
    </row>
    <row r="39" spans="1:7" s="4" customFormat="1" ht="28.5" customHeight="1">
      <c r="A39" s="8"/>
      <c r="B39" s="10"/>
      <c r="C39" s="11"/>
      <c r="D39" s="11"/>
      <c r="E39" s="11"/>
      <c r="F39" s="11">
        <f t="shared" si="1"/>
        <v>0</v>
      </c>
      <c r="G39" s="11"/>
    </row>
    <row r="40" spans="1:7" s="4" customFormat="1" ht="28.5" customHeight="1">
      <c r="A40" s="9"/>
      <c r="B40" s="10"/>
      <c r="C40" s="11"/>
      <c r="D40" s="11"/>
      <c r="E40" s="11"/>
      <c r="F40" s="11">
        <f t="shared" si="1"/>
        <v>0</v>
      </c>
      <c r="G40" s="11"/>
    </row>
    <row r="41" spans="1:7" s="4" customFormat="1" ht="28.5" customHeight="1">
      <c r="A41" s="8"/>
      <c r="B41" s="10"/>
      <c r="C41" s="11"/>
      <c r="D41" s="11"/>
      <c r="E41" s="11"/>
      <c r="F41" s="11">
        <f t="shared" si="1"/>
        <v>0</v>
      </c>
      <c r="G41" s="11"/>
    </row>
    <row r="42" spans="1:7" s="4" customFormat="1" ht="28.5" customHeight="1">
      <c r="A42" s="9"/>
      <c r="B42" s="10"/>
      <c r="C42" s="11"/>
      <c r="D42" s="11"/>
      <c r="E42" s="11"/>
      <c r="F42" s="11">
        <f t="shared" si="1"/>
        <v>0</v>
      </c>
      <c r="G42" s="11"/>
    </row>
    <row r="43" spans="1:7" s="4" customFormat="1" ht="28.5" customHeight="1">
      <c r="A43" s="8"/>
      <c r="B43" s="10"/>
      <c r="C43" s="11"/>
      <c r="D43" s="11"/>
      <c r="E43" s="11"/>
      <c r="F43" s="11">
        <f t="shared" si="1"/>
        <v>0</v>
      </c>
      <c r="G43" s="11"/>
    </row>
    <row r="44" spans="1:7" s="4" customFormat="1" ht="28.5" customHeight="1">
      <c r="A44" s="9"/>
      <c r="B44" s="10"/>
      <c r="C44" s="11"/>
      <c r="D44" s="11"/>
      <c r="E44" s="11"/>
      <c r="F44" s="11">
        <f t="shared" si="1"/>
        <v>0</v>
      </c>
      <c r="G44" s="11"/>
    </row>
    <row r="45" spans="1:7" s="4" customFormat="1" ht="28.5" customHeight="1">
      <c r="A45" s="8"/>
      <c r="B45" s="10"/>
      <c r="C45" s="11"/>
      <c r="D45" s="11"/>
      <c r="E45" s="11"/>
      <c r="F45" s="11">
        <f t="shared" si="1"/>
        <v>0</v>
      </c>
      <c r="G45" s="11"/>
    </row>
    <row r="46" spans="1:7" s="4" customFormat="1" ht="28.5" customHeight="1">
      <c r="A46" s="9"/>
      <c r="B46" s="10"/>
      <c r="C46" s="11"/>
      <c r="D46" s="11"/>
      <c r="E46" s="11"/>
      <c r="F46" s="11">
        <f t="shared" si="1"/>
        <v>0</v>
      </c>
      <c r="G46" s="11"/>
    </row>
    <row r="47" spans="1:7" s="4" customFormat="1" ht="28.5" customHeight="1">
      <c r="A47" s="8"/>
      <c r="B47" s="10"/>
      <c r="C47" s="11"/>
      <c r="D47" s="11"/>
      <c r="E47" s="11"/>
      <c r="F47" s="11">
        <f t="shared" si="1"/>
        <v>0</v>
      </c>
      <c r="G47" s="11"/>
    </row>
    <row r="48" spans="1:7" s="4" customFormat="1" ht="28.5" customHeight="1">
      <c r="A48" s="9"/>
      <c r="B48" s="10"/>
      <c r="C48" s="11"/>
      <c r="D48" s="11"/>
      <c r="E48" s="11"/>
      <c r="F48" s="11">
        <f t="shared" si="1"/>
        <v>0</v>
      </c>
      <c r="G48" s="11"/>
    </row>
    <row r="49" spans="1:7" s="4" customFormat="1" ht="28.5" customHeight="1">
      <c r="A49" s="8"/>
      <c r="B49" s="10"/>
      <c r="C49" s="11"/>
      <c r="D49" s="11"/>
      <c r="E49" s="11"/>
      <c r="F49" s="11">
        <f t="shared" si="1"/>
        <v>0</v>
      </c>
      <c r="G49" s="11"/>
    </row>
    <row r="50" spans="1:7" s="4" customFormat="1" ht="28.5" customHeight="1">
      <c r="A50" s="9"/>
      <c r="B50" s="10"/>
      <c r="C50" s="11"/>
      <c r="D50" s="11"/>
      <c r="E50" s="11"/>
      <c r="F50" s="11">
        <f t="shared" si="1"/>
        <v>0</v>
      </c>
      <c r="G50" s="11"/>
    </row>
    <row r="51" spans="1:7" s="4" customFormat="1" ht="28.5" customHeight="1">
      <c r="A51" s="8"/>
      <c r="B51" s="10"/>
      <c r="C51" s="11"/>
      <c r="D51" s="11"/>
      <c r="E51" s="11"/>
      <c r="F51" s="11">
        <f t="shared" si="1"/>
        <v>0</v>
      </c>
      <c r="G51" s="11"/>
    </row>
    <row r="52" spans="1:7" s="4" customFormat="1" ht="28.5" customHeight="1">
      <c r="A52" s="9"/>
      <c r="B52" s="10"/>
      <c r="C52" s="11"/>
      <c r="D52" s="11"/>
      <c r="E52" s="11"/>
      <c r="F52" s="11">
        <f t="shared" si="1"/>
        <v>0</v>
      </c>
      <c r="G52" s="11"/>
    </row>
    <row r="53" spans="1:7" s="4" customFormat="1" ht="28.5" customHeight="1">
      <c r="A53" s="8"/>
      <c r="B53" s="10"/>
      <c r="C53" s="11"/>
      <c r="D53" s="11"/>
      <c r="E53" s="11"/>
      <c r="F53" s="11">
        <f t="shared" si="1"/>
        <v>0</v>
      </c>
      <c r="G53" s="11"/>
    </row>
    <row r="54" spans="1:7" s="4" customFormat="1" ht="28.5" customHeight="1">
      <c r="A54" s="9"/>
      <c r="B54" s="10"/>
      <c r="C54" s="11"/>
      <c r="D54" s="11"/>
      <c r="E54" s="11"/>
      <c r="F54" s="11">
        <f t="shared" si="1"/>
        <v>0</v>
      </c>
      <c r="G54" s="11"/>
    </row>
    <row r="55" spans="1:7" s="4" customFormat="1" ht="28.5" customHeight="1">
      <c r="A55" s="8"/>
      <c r="B55" s="10"/>
      <c r="C55" s="11"/>
      <c r="D55" s="11"/>
      <c r="E55" s="11"/>
      <c r="F55" s="11">
        <f t="shared" si="1"/>
        <v>0</v>
      </c>
      <c r="G55" s="11"/>
    </row>
    <row r="56" spans="1:7" s="4" customFormat="1" ht="28.5" customHeight="1">
      <c r="A56" s="9"/>
      <c r="B56" s="10"/>
      <c r="C56" s="11"/>
      <c r="D56" s="11"/>
      <c r="E56" s="11"/>
      <c r="F56" s="11">
        <f t="shared" si="1"/>
        <v>0</v>
      </c>
      <c r="G56" s="11"/>
    </row>
    <row r="57" spans="1:7" s="4" customFormat="1" ht="28.5" customHeight="1">
      <c r="A57" s="8"/>
      <c r="B57" s="10"/>
      <c r="C57" s="11"/>
      <c r="D57" s="11"/>
      <c r="E57" s="11"/>
      <c r="F57" s="11">
        <f t="shared" si="1"/>
        <v>0</v>
      </c>
      <c r="G57" s="11"/>
    </row>
    <row r="58" spans="1:7" s="4" customFormat="1" ht="28.5" customHeight="1">
      <c r="A58" s="9"/>
      <c r="B58" s="10"/>
      <c r="C58" s="11"/>
      <c r="D58" s="11"/>
      <c r="E58" s="11"/>
      <c r="F58" s="11">
        <f t="shared" si="1"/>
        <v>0</v>
      </c>
      <c r="G58" s="11"/>
    </row>
    <row r="59" spans="1:7" s="4" customFormat="1" ht="28.5" customHeight="1">
      <c r="A59" s="8"/>
      <c r="B59" s="10"/>
      <c r="C59" s="11"/>
      <c r="D59" s="11"/>
      <c r="E59" s="11"/>
      <c r="F59" s="11">
        <f t="shared" si="1"/>
        <v>0</v>
      </c>
      <c r="G59" s="11"/>
    </row>
    <row r="60" spans="1:7" s="4" customFormat="1" ht="28.5" customHeight="1">
      <c r="A60" s="9"/>
      <c r="B60" s="10"/>
      <c r="C60" s="11"/>
      <c r="D60" s="11"/>
      <c r="E60" s="11"/>
      <c r="F60" s="11">
        <f t="shared" si="1"/>
        <v>0</v>
      </c>
      <c r="G60" s="11"/>
    </row>
    <row r="61" spans="1:7" s="4" customFormat="1" ht="28.5" customHeight="1">
      <c r="A61" s="8"/>
      <c r="B61" s="10"/>
      <c r="C61" s="11"/>
      <c r="D61" s="11"/>
      <c r="E61" s="11"/>
      <c r="F61" s="11">
        <f t="shared" si="1"/>
        <v>0</v>
      </c>
      <c r="G61" s="11"/>
    </row>
    <row r="62" spans="1:7" s="4" customFormat="1" ht="28.5" customHeight="1">
      <c r="A62" s="9"/>
      <c r="B62" s="10"/>
      <c r="C62" s="11"/>
      <c r="D62" s="11"/>
      <c r="E62" s="11"/>
      <c r="F62" s="11">
        <f t="shared" si="1"/>
        <v>0</v>
      </c>
      <c r="G62" s="11"/>
    </row>
    <row r="63" spans="1:7" s="4" customFormat="1" ht="28.5" customHeight="1">
      <c r="A63" s="8"/>
      <c r="B63" s="10"/>
      <c r="C63" s="11"/>
      <c r="D63" s="11"/>
      <c r="E63" s="11"/>
      <c r="F63" s="11">
        <f t="shared" si="1"/>
        <v>0</v>
      </c>
      <c r="G63" s="11"/>
    </row>
    <row r="64" spans="1:7" s="4" customFormat="1" ht="28.5" customHeight="1">
      <c r="A64" s="9"/>
      <c r="B64" s="10"/>
      <c r="C64" s="11"/>
      <c r="D64" s="11"/>
      <c r="E64" s="11"/>
      <c r="F64" s="11">
        <f t="shared" si="1"/>
        <v>0</v>
      </c>
      <c r="G64" s="11"/>
    </row>
    <row r="65" spans="1:7" s="4" customFormat="1" ht="28.5" customHeight="1">
      <c r="A65" s="8"/>
      <c r="B65" s="10"/>
      <c r="C65" s="11"/>
      <c r="D65" s="11"/>
      <c r="E65" s="11"/>
      <c r="F65" s="11">
        <f t="shared" si="1"/>
        <v>0</v>
      </c>
      <c r="G65" s="11"/>
    </row>
    <row r="66" spans="1:7" s="4" customFormat="1" ht="28.5" customHeight="1">
      <c r="A66" s="9"/>
      <c r="B66" s="10"/>
      <c r="C66" s="11"/>
      <c r="D66" s="11"/>
      <c r="E66" s="11"/>
      <c r="F66" s="11">
        <f t="shared" si="1"/>
        <v>0</v>
      </c>
      <c r="G66" s="11"/>
    </row>
    <row r="67" spans="1:7" s="4" customFormat="1" ht="28.5" customHeight="1">
      <c r="A67" s="8"/>
      <c r="B67" s="10"/>
      <c r="C67" s="11"/>
      <c r="D67" s="11"/>
      <c r="E67" s="11"/>
      <c r="F67" s="11">
        <f t="shared" si="1"/>
        <v>0</v>
      </c>
      <c r="G67" s="11"/>
    </row>
    <row r="68" spans="1:7" s="4" customFormat="1" ht="28.5" customHeight="1">
      <c r="A68" s="9"/>
      <c r="B68" s="10"/>
      <c r="C68" s="11"/>
      <c r="D68" s="11"/>
      <c r="E68" s="11"/>
      <c r="F68" s="11">
        <f t="shared" si="1"/>
        <v>0</v>
      </c>
      <c r="G68" s="11"/>
    </row>
    <row r="69" spans="1:7" s="4" customFormat="1" ht="28.5" customHeight="1">
      <c r="A69" s="8"/>
      <c r="B69" s="10"/>
      <c r="C69" s="11"/>
      <c r="D69" s="11"/>
      <c r="E69" s="11"/>
      <c r="F69" s="11">
        <f t="shared" si="1"/>
        <v>0</v>
      </c>
      <c r="G69" s="11"/>
    </row>
    <row r="70" spans="1:7" s="4" customFormat="1" ht="28.5" customHeight="1">
      <c r="A70" s="9"/>
      <c r="B70" s="10"/>
      <c r="C70" s="11"/>
      <c r="D70" s="11"/>
      <c r="E70" s="11"/>
      <c r="F70" s="11">
        <f t="shared" si="1"/>
        <v>0</v>
      </c>
      <c r="G70" s="11"/>
    </row>
    <row r="71" spans="1:7" s="4" customFormat="1" ht="28.5" customHeight="1">
      <c r="A71" s="8"/>
      <c r="B71" s="10"/>
      <c r="C71" s="11"/>
      <c r="D71" s="11"/>
      <c r="E71" s="11"/>
      <c r="F71" s="11">
        <f t="shared" si="1"/>
        <v>0</v>
      </c>
      <c r="G71" s="11"/>
    </row>
    <row r="72" spans="1:7" s="4" customFormat="1" ht="28.5" customHeight="1">
      <c r="A72" s="9"/>
      <c r="B72" s="10"/>
      <c r="C72" s="11"/>
      <c r="D72" s="11"/>
      <c r="E72" s="11"/>
      <c r="F72" s="11">
        <f t="shared" si="1"/>
        <v>0</v>
      </c>
      <c r="G72" s="11"/>
    </row>
    <row r="73" spans="1:7" s="4" customFormat="1" ht="28.5" customHeight="1">
      <c r="A73" s="8"/>
      <c r="B73" s="10"/>
      <c r="C73" s="11"/>
      <c r="D73" s="11"/>
      <c r="E73" s="11"/>
      <c r="F73" s="11">
        <f t="shared" ref="F73:F98" si="2">F72+C73-D73</f>
        <v>0</v>
      </c>
      <c r="G73" s="11"/>
    </row>
    <row r="74" spans="1:7" s="4" customFormat="1" ht="28.5" customHeight="1">
      <c r="A74" s="9"/>
      <c r="B74" s="10"/>
      <c r="C74" s="11"/>
      <c r="D74" s="11"/>
      <c r="E74" s="11"/>
      <c r="F74" s="11">
        <f t="shared" si="2"/>
        <v>0</v>
      </c>
      <c r="G74" s="11"/>
    </row>
    <row r="75" spans="1:7" s="4" customFormat="1" ht="28.5" customHeight="1">
      <c r="A75" s="8"/>
      <c r="B75" s="10"/>
      <c r="C75" s="11"/>
      <c r="D75" s="11"/>
      <c r="E75" s="11"/>
      <c r="F75" s="11">
        <f t="shared" si="2"/>
        <v>0</v>
      </c>
      <c r="G75" s="11"/>
    </row>
    <row r="76" spans="1:7" s="4" customFormat="1" ht="28.5" customHeight="1">
      <c r="A76" s="9"/>
      <c r="B76" s="10"/>
      <c r="C76" s="11"/>
      <c r="D76" s="11"/>
      <c r="E76" s="11"/>
      <c r="F76" s="11">
        <f t="shared" si="2"/>
        <v>0</v>
      </c>
      <c r="G76" s="11"/>
    </row>
    <row r="77" spans="1:7" s="4" customFormat="1" ht="28.5" customHeight="1">
      <c r="A77" s="8"/>
      <c r="B77" s="10"/>
      <c r="C77" s="11"/>
      <c r="D77" s="11"/>
      <c r="E77" s="11"/>
      <c r="F77" s="11">
        <f t="shared" si="2"/>
        <v>0</v>
      </c>
      <c r="G77" s="11"/>
    </row>
    <row r="78" spans="1:7" s="4" customFormat="1" ht="28.5" customHeight="1">
      <c r="A78" s="9"/>
      <c r="B78" s="10"/>
      <c r="C78" s="11"/>
      <c r="D78" s="11"/>
      <c r="E78" s="11"/>
      <c r="F78" s="11">
        <f t="shared" si="2"/>
        <v>0</v>
      </c>
      <c r="G78" s="11"/>
    </row>
    <row r="79" spans="1:7" s="4" customFormat="1" ht="28.5" customHeight="1">
      <c r="A79" s="8"/>
      <c r="B79" s="10"/>
      <c r="C79" s="11"/>
      <c r="D79" s="11"/>
      <c r="E79" s="11"/>
      <c r="F79" s="11">
        <f t="shared" si="2"/>
        <v>0</v>
      </c>
      <c r="G79" s="11"/>
    </row>
    <row r="80" spans="1:7" ht="28.5" customHeight="1">
      <c r="A80" s="9"/>
      <c r="B80" s="10"/>
      <c r="C80" s="11"/>
      <c r="D80" s="11"/>
      <c r="E80" s="11"/>
      <c r="F80" s="11">
        <f t="shared" si="2"/>
        <v>0</v>
      </c>
      <c r="G80" s="11"/>
    </row>
    <row r="81" spans="1:7" ht="28.5" customHeight="1">
      <c r="A81" s="8"/>
      <c r="B81" s="10"/>
      <c r="C81" s="11"/>
      <c r="D81" s="11"/>
      <c r="E81" s="11"/>
      <c r="F81" s="11">
        <f t="shared" si="2"/>
        <v>0</v>
      </c>
      <c r="G81" s="11"/>
    </row>
    <row r="82" spans="1:7" ht="28.5" customHeight="1">
      <c r="A82" s="9"/>
      <c r="B82" s="10"/>
      <c r="C82" s="11"/>
      <c r="D82" s="11"/>
      <c r="E82" s="11"/>
      <c r="F82" s="11">
        <f t="shared" si="2"/>
        <v>0</v>
      </c>
      <c r="G82" s="11"/>
    </row>
    <row r="83" spans="1:7" ht="28.5" customHeight="1">
      <c r="A83" s="8"/>
      <c r="B83" s="10"/>
      <c r="C83" s="11"/>
      <c r="D83" s="11"/>
      <c r="E83" s="11"/>
      <c r="F83" s="11">
        <f t="shared" si="2"/>
        <v>0</v>
      </c>
      <c r="G83" s="11"/>
    </row>
    <row r="84" spans="1:7" ht="28.5" customHeight="1">
      <c r="A84" s="9"/>
      <c r="B84" s="10"/>
      <c r="C84" s="11"/>
      <c r="D84" s="11"/>
      <c r="E84" s="11"/>
      <c r="F84" s="11">
        <f t="shared" si="2"/>
        <v>0</v>
      </c>
      <c r="G84" s="11"/>
    </row>
    <row r="85" spans="1:7" ht="28.5" customHeight="1">
      <c r="A85" s="8"/>
      <c r="B85" s="10"/>
      <c r="C85" s="11"/>
      <c r="D85" s="11"/>
      <c r="E85" s="11"/>
      <c r="F85" s="11">
        <f t="shared" si="2"/>
        <v>0</v>
      </c>
      <c r="G85" s="11"/>
    </row>
    <row r="86" spans="1:7" ht="28.5" customHeight="1">
      <c r="A86" s="9"/>
      <c r="B86" s="10"/>
      <c r="C86" s="11"/>
      <c r="D86" s="11"/>
      <c r="E86" s="11"/>
      <c r="F86" s="11">
        <f t="shared" si="2"/>
        <v>0</v>
      </c>
      <c r="G86" s="11"/>
    </row>
    <row r="87" spans="1:7" ht="28.5" customHeight="1">
      <c r="A87" s="8"/>
      <c r="B87" s="10"/>
      <c r="C87" s="11"/>
      <c r="D87" s="11"/>
      <c r="E87" s="11"/>
      <c r="F87" s="11">
        <f t="shared" si="2"/>
        <v>0</v>
      </c>
      <c r="G87" s="11"/>
    </row>
    <row r="88" spans="1:7" ht="28.5" customHeight="1">
      <c r="A88" s="9"/>
      <c r="B88" s="10"/>
      <c r="C88" s="11"/>
      <c r="D88" s="11"/>
      <c r="E88" s="11"/>
      <c r="F88" s="11">
        <f t="shared" si="2"/>
        <v>0</v>
      </c>
      <c r="G88" s="11"/>
    </row>
    <row r="89" spans="1:7" ht="28.5" customHeight="1">
      <c r="A89" s="8"/>
      <c r="B89" s="10"/>
      <c r="C89" s="11"/>
      <c r="D89" s="11"/>
      <c r="E89" s="11"/>
      <c r="F89" s="11">
        <f t="shared" si="2"/>
        <v>0</v>
      </c>
      <c r="G89" s="11"/>
    </row>
    <row r="90" spans="1:7" ht="28.5" customHeight="1">
      <c r="A90" s="9"/>
      <c r="B90" s="10"/>
      <c r="C90" s="11"/>
      <c r="D90" s="11"/>
      <c r="E90" s="11"/>
      <c r="F90" s="11">
        <f t="shared" si="2"/>
        <v>0</v>
      </c>
      <c r="G90" s="11"/>
    </row>
    <row r="91" spans="1:7" ht="28.5" customHeight="1">
      <c r="A91" s="8"/>
      <c r="B91" s="10"/>
      <c r="C91" s="11"/>
      <c r="D91" s="11"/>
      <c r="E91" s="11"/>
      <c r="F91" s="11">
        <f t="shared" si="2"/>
        <v>0</v>
      </c>
      <c r="G91" s="11"/>
    </row>
    <row r="92" spans="1:7" ht="28.5" customHeight="1">
      <c r="A92" s="9"/>
      <c r="B92" s="10"/>
      <c r="C92" s="11"/>
      <c r="D92" s="11"/>
      <c r="E92" s="11"/>
      <c r="F92" s="11">
        <f t="shared" si="2"/>
        <v>0</v>
      </c>
      <c r="G92" s="11"/>
    </row>
    <row r="93" spans="1:7" ht="28.5" customHeight="1">
      <c r="A93" s="8"/>
      <c r="B93" s="10"/>
      <c r="C93" s="11"/>
      <c r="D93" s="11"/>
      <c r="E93" s="11"/>
      <c r="F93" s="11">
        <f t="shared" si="2"/>
        <v>0</v>
      </c>
      <c r="G93" s="11"/>
    </row>
    <row r="94" spans="1:7" ht="28.5" customHeight="1">
      <c r="A94" s="9"/>
      <c r="B94" s="10"/>
      <c r="C94" s="11"/>
      <c r="D94" s="11"/>
      <c r="E94" s="11"/>
      <c r="F94" s="11">
        <f t="shared" si="2"/>
        <v>0</v>
      </c>
      <c r="G94" s="11"/>
    </row>
    <row r="95" spans="1:7" ht="28.5" customHeight="1">
      <c r="A95" s="8"/>
      <c r="B95" s="10"/>
      <c r="C95" s="11"/>
      <c r="D95" s="11"/>
      <c r="E95" s="11"/>
      <c r="F95" s="11">
        <f t="shared" si="2"/>
        <v>0</v>
      </c>
      <c r="G95" s="11"/>
    </row>
    <row r="96" spans="1:7" ht="28.5" customHeight="1">
      <c r="A96" s="9"/>
      <c r="B96" s="10"/>
      <c r="C96" s="11"/>
      <c r="D96" s="11"/>
      <c r="E96" s="11"/>
      <c r="F96" s="11">
        <f t="shared" si="2"/>
        <v>0</v>
      </c>
      <c r="G96" s="11"/>
    </row>
    <row r="97" spans="1:7" ht="28.5" customHeight="1">
      <c r="A97" s="8"/>
      <c r="B97" s="10"/>
      <c r="C97" s="11"/>
      <c r="D97" s="11"/>
      <c r="E97" s="11"/>
      <c r="F97" s="11">
        <f t="shared" si="2"/>
        <v>0</v>
      </c>
      <c r="G97" s="11"/>
    </row>
    <row r="98" spans="1:7" ht="28.5" customHeight="1">
      <c r="A98" s="9"/>
      <c r="B98" s="10"/>
      <c r="C98" s="11"/>
      <c r="D98" s="11"/>
      <c r="E98" s="11"/>
      <c r="F98" s="11">
        <f t="shared" si="2"/>
        <v>0</v>
      </c>
      <c r="G98" s="11"/>
    </row>
    <row r="99" spans="1:7" ht="28.5" customHeight="1">
      <c r="A99" s="8"/>
      <c r="B99" s="10"/>
      <c r="C99" s="11"/>
      <c r="D99" s="11"/>
      <c r="E99" s="11"/>
      <c r="F99" s="11">
        <f t="shared" si="0"/>
        <v>0</v>
      </c>
      <c r="G99" s="11"/>
    </row>
    <row r="100" spans="1:7" ht="28.5" customHeight="1">
      <c r="A100" s="9"/>
      <c r="B100" s="10"/>
      <c r="C100" s="11"/>
      <c r="D100" s="11"/>
      <c r="E100" s="11"/>
      <c r="F100" s="11">
        <f t="shared" si="0"/>
        <v>0</v>
      </c>
      <c r="G100" s="11"/>
    </row>
    <row r="101" spans="1:7" ht="28.5" customHeight="1">
      <c r="A101" s="8"/>
      <c r="B101" s="10"/>
      <c r="C101" s="11"/>
      <c r="D101" s="11"/>
      <c r="E101" s="11"/>
      <c r="F101" s="11">
        <f t="shared" si="0"/>
        <v>0</v>
      </c>
      <c r="G101" s="11"/>
    </row>
    <row r="102" spans="1:7" ht="28.5" customHeight="1">
      <c r="A102" s="9"/>
      <c r="B102" s="10"/>
      <c r="C102" s="11"/>
      <c r="D102" s="11"/>
      <c r="E102" s="11"/>
      <c r="F102" s="11">
        <f t="shared" si="0"/>
        <v>0</v>
      </c>
      <c r="G102" s="11"/>
    </row>
    <row r="103" spans="1:7" ht="28.5" customHeight="1">
      <c r="A103" s="8"/>
      <c r="B103" s="10"/>
      <c r="C103" s="11"/>
      <c r="D103" s="11"/>
      <c r="E103" s="11"/>
      <c r="F103" s="11">
        <f t="shared" si="0"/>
        <v>0</v>
      </c>
      <c r="G103" s="11"/>
    </row>
    <row r="104" spans="1:7" ht="28.5" customHeight="1">
      <c r="A104" s="9"/>
      <c r="B104" s="10"/>
      <c r="C104" s="11"/>
      <c r="D104" s="11"/>
      <c r="E104" s="11"/>
      <c r="F104" s="11">
        <f t="shared" si="0"/>
        <v>0</v>
      </c>
      <c r="G104" s="11"/>
    </row>
    <row r="105" spans="1:7" ht="28.5" customHeight="1">
      <c r="A105" s="8"/>
      <c r="B105" s="10"/>
      <c r="C105" s="11"/>
      <c r="D105" s="11"/>
      <c r="E105" s="11"/>
      <c r="F105" s="11">
        <f t="shared" si="0"/>
        <v>0</v>
      </c>
      <c r="G105" s="11"/>
    </row>
    <row r="106" spans="1:7" s="3" customFormat="1" ht="28.5" customHeight="1" thickBot="1">
      <c r="A106" s="9"/>
      <c r="B106" s="12"/>
      <c r="C106" s="13"/>
      <c r="D106" s="13"/>
      <c r="E106" s="13"/>
      <c r="F106" s="13">
        <f>F105+C106-D106</f>
        <v>0</v>
      </c>
      <c r="G106" s="13"/>
    </row>
    <row r="107" spans="1:7" ht="28.5" customHeight="1" thickBot="1">
      <c r="A107" s="5" t="s">
        <v>1</v>
      </c>
      <c r="B107" s="6"/>
      <c r="C107" s="7">
        <f>SUM(C5:C106)</f>
        <v>0</v>
      </c>
      <c r="D107" s="7">
        <f>SUM(D5:D106)</f>
        <v>0</v>
      </c>
      <c r="E107" s="7"/>
      <c r="F107" s="7">
        <f>F106</f>
        <v>0</v>
      </c>
      <c r="G107" s="7">
        <f>F4+C107-D107</f>
        <v>0</v>
      </c>
    </row>
  </sheetData>
  <mergeCells count="9">
    <mergeCell ref="B4:D4"/>
    <mergeCell ref="E2:E3"/>
    <mergeCell ref="A1:G1"/>
    <mergeCell ref="B2:B3"/>
    <mergeCell ref="G2:G3"/>
    <mergeCell ref="A2:A3"/>
    <mergeCell ref="C2:C3"/>
    <mergeCell ref="D2:D3"/>
    <mergeCell ref="F2:F3"/>
  </mergeCells>
  <hyperlinks>
    <hyperlink ref="G2:G3" location="الرصيد!A1" display="ملاحظات"/>
  </hyperlink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rightToLeft="1" zoomScale="84" zoomScaleNormal="84" workbookViewId="0">
      <pane ySplit="3" topLeftCell="A4" activePane="bottomLeft" state="frozen"/>
      <selection activeCell="D12" sqref="D12"/>
      <selection pane="bottomLeft" activeCell="D7" sqref="D6:D7"/>
    </sheetView>
  </sheetViews>
  <sheetFormatPr defaultColWidth="9" defaultRowHeight="18"/>
  <cols>
    <col min="1" max="1" width="19.375" style="4" customWidth="1"/>
    <col min="2" max="2" width="14.125" style="2" customWidth="1"/>
    <col min="3" max="3" width="14.375" style="4" customWidth="1"/>
    <col min="4" max="4" width="16.625" style="4" customWidth="1"/>
    <col min="5" max="5" width="31.125" style="4" customWidth="1"/>
    <col min="6" max="6" width="14.375" style="4" customWidth="1"/>
    <col min="7" max="7" width="27.5" style="4" customWidth="1"/>
    <col min="8" max="16384" width="9" style="4"/>
  </cols>
  <sheetData>
    <row r="1" spans="1:7" ht="47.25" customHeight="1" thickBot="1">
      <c r="A1" s="82" t="s">
        <v>24</v>
      </c>
      <c r="B1" s="83"/>
      <c r="C1" s="83"/>
      <c r="D1" s="83"/>
      <c r="E1" s="83"/>
      <c r="F1" s="83"/>
      <c r="G1" s="84"/>
    </row>
    <row r="2" spans="1:7" ht="30.75" customHeight="1">
      <c r="A2" s="89" t="s">
        <v>2</v>
      </c>
      <c r="B2" s="85" t="s">
        <v>4</v>
      </c>
      <c r="C2" s="91" t="s">
        <v>9</v>
      </c>
      <c r="D2" s="91" t="s">
        <v>10</v>
      </c>
      <c r="E2" s="91" t="s">
        <v>23</v>
      </c>
      <c r="F2" s="91" t="s">
        <v>0</v>
      </c>
      <c r="G2" s="87" t="s">
        <v>3</v>
      </c>
    </row>
    <row r="3" spans="1:7" ht="30.75" customHeight="1" thickBot="1">
      <c r="A3" s="90"/>
      <c r="B3" s="86"/>
      <c r="C3" s="92"/>
      <c r="D3" s="92"/>
      <c r="E3" s="92"/>
      <c r="F3" s="92"/>
      <c r="G3" s="88"/>
    </row>
    <row r="4" spans="1:7" ht="30.75" customHeight="1" thickBot="1">
      <c r="A4" s="18">
        <v>42005</v>
      </c>
      <c r="B4" s="93" t="s">
        <v>14</v>
      </c>
      <c r="C4" s="94"/>
      <c r="D4" s="95"/>
      <c r="E4" s="67"/>
      <c r="F4" s="19">
        <v>0</v>
      </c>
      <c r="G4" s="20"/>
    </row>
    <row r="5" spans="1:7" ht="28.5" customHeight="1">
      <c r="A5" s="8"/>
      <c r="B5" s="14"/>
      <c r="C5" s="15"/>
      <c r="D5" s="15"/>
      <c r="E5" s="15"/>
      <c r="F5" s="16">
        <f>F4+C5-D5</f>
        <v>0</v>
      </c>
      <c r="G5" s="17"/>
    </row>
    <row r="6" spans="1:7" ht="28.5" customHeight="1">
      <c r="A6" s="9"/>
      <c r="B6" s="10"/>
      <c r="C6" s="11"/>
      <c r="D6" s="11"/>
      <c r="E6" s="11"/>
      <c r="F6" s="11">
        <f t="shared" ref="F6:F69" si="0">F5+C6-D6</f>
        <v>0</v>
      </c>
      <c r="G6" s="11"/>
    </row>
    <row r="7" spans="1:7" ht="28.5" customHeight="1">
      <c r="A7" s="8"/>
      <c r="B7" s="10"/>
      <c r="C7" s="11"/>
      <c r="D7" s="11"/>
      <c r="E7" s="11"/>
      <c r="F7" s="11">
        <f t="shared" si="0"/>
        <v>0</v>
      </c>
      <c r="G7" s="11"/>
    </row>
    <row r="8" spans="1:7" ht="28.5" customHeight="1">
      <c r="A8" s="9"/>
      <c r="B8" s="10"/>
      <c r="C8" s="11"/>
      <c r="D8" s="11"/>
      <c r="E8" s="11"/>
      <c r="F8" s="11">
        <f t="shared" si="0"/>
        <v>0</v>
      </c>
      <c r="G8" s="11"/>
    </row>
    <row r="9" spans="1:7" ht="28.5" customHeight="1">
      <c r="A9" s="8"/>
      <c r="B9" s="10"/>
      <c r="C9" s="11"/>
      <c r="D9" s="11"/>
      <c r="E9" s="11"/>
      <c r="F9" s="11">
        <f t="shared" si="0"/>
        <v>0</v>
      </c>
      <c r="G9" s="11"/>
    </row>
    <row r="10" spans="1:7" ht="28.5" customHeight="1">
      <c r="A10" s="9"/>
      <c r="B10" s="10"/>
      <c r="C10" s="11"/>
      <c r="D10" s="11"/>
      <c r="E10" s="11"/>
      <c r="F10" s="11">
        <f t="shared" si="0"/>
        <v>0</v>
      </c>
      <c r="G10" s="11"/>
    </row>
    <row r="11" spans="1:7" ht="28.5" customHeight="1">
      <c r="A11" s="8"/>
      <c r="B11" s="10"/>
      <c r="C11" s="11"/>
      <c r="D11" s="11"/>
      <c r="E11" s="11"/>
      <c r="F11" s="11">
        <f t="shared" si="0"/>
        <v>0</v>
      </c>
      <c r="G11" s="11"/>
    </row>
    <row r="12" spans="1:7" ht="28.5" customHeight="1">
      <c r="A12" s="9"/>
      <c r="B12" s="10"/>
      <c r="C12" s="11"/>
      <c r="D12" s="11"/>
      <c r="E12" s="11"/>
      <c r="F12" s="11">
        <f t="shared" si="0"/>
        <v>0</v>
      </c>
      <c r="G12" s="11"/>
    </row>
    <row r="13" spans="1:7" ht="28.5" customHeight="1">
      <c r="A13" s="8"/>
      <c r="B13" s="10"/>
      <c r="C13" s="11"/>
      <c r="D13" s="11"/>
      <c r="E13" s="11"/>
      <c r="F13" s="11">
        <f t="shared" si="0"/>
        <v>0</v>
      </c>
      <c r="G13" s="11"/>
    </row>
    <row r="14" spans="1:7" ht="28.5" customHeight="1">
      <c r="A14" s="9"/>
      <c r="B14" s="10"/>
      <c r="C14" s="11"/>
      <c r="D14" s="11"/>
      <c r="E14" s="11"/>
      <c r="F14" s="11">
        <f t="shared" si="0"/>
        <v>0</v>
      </c>
      <c r="G14" s="11"/>
    </row>
    <row r="15" spans="1:7" ht="28.5" customHeight="1">
      <c r="A15" s="8"/>
      <c r="B15" s="10"/>
      <c r="C15" s="11"/>
      <c r="D15" s="11"/>
      <c r="E15" s="11"/>
      <c r="F15" s="11">
        <f t="shared" si="0"/>
        <v>0</v>
      </c>
      <c r="G15" s="11"/>
    </row>
    <row r="16" spans="1:7" ht="28.5" customHeight="1">
      <c r="A16" s="9"/>
      <c r="B16" s="10"/>
      <c r="C16" s="11"/>
      <c r="D16" s="11"/>
      <c r="E16" s="11"/>
      <c r="F16" s="11">
        <f t="shared" si="0"/>
        <v>0</v>
      </c>
      <c r="G16" s="11"/>
    </row>
    <row r="17" spans="1:7" ht="28.5" customHeight="1">
      <c r="A17" s="8"/>
      <c r="B17" s="10"/>
      <c r="C17" s="11"/>
      <c r="D17" s="11"/>
      <c r="E17" s="11"/>
      <c r="F17" s="11">
        <f t="shared" si="0"/>
        <v>0</v>
      </c>
      <c r="G17" s="11"/>
    </row>
    <row r="18" spans="1:7" ht="28.5" customHeight="1">
      <c r="A18" s="9"/>
      <c r="B18" s="10"/>
      <c r="C18" s="11"/>
      <c r="D18" s="11"/>
      <c r="E18" s="11"/>
      <c r="F18" s="11">
        <f t="shared" si="0"/>
        <v>0</v>
      </c>
      <c r="G18" s="11"/>
    </row>
    <row r="19" spans="1:7" ht="28.5" customHeight="1">
      <c r="A19" s="8"/>
      <c r="B19" s="10"/>
      <c r="C19" s="11"/>
      <c r="D19" s="11"/>
      <c r="E19" s="11"/>
      <c r="F19" s="11">
        <f t="shared" si="0"/>
        <v>0</v>
      </c>
      <c r="G19" s="11"/>
    </row>
    <row r="20" spans="1:7" ht="28.5" customHeight="1">
      <c r="A20" s="9"/>
      <c r="B20" s="10"/>
      <c r="C20" s="11"/>
      <c r="D20" s="11"/>
      <c r="E20" s="11"/>
      <c r="F20" s="11">
        <f t="shared" si="0"/>
        <v>0</v>
      </c>
      <c r="G20" s="11"/>
    </row>
    <row r="21" spans="1:7" ht="28.5" customHeight="1">
      <c r="A21" s="8"/>
      <c r="B21" s="10"/>
      <c r="C21" s="11"/>
      <c r="D21" s="11"/>
      <c r="E21" s="11"/>
      <c r="F21" s="11">
        <f t="shared" si="0"/>
        <v>0</v>
      </c>
      <c r="G21" s="11"/>
    </row>
    <row r="22" spans="1:7" ht="28.5" customHeight="1">
      <c r="A22" s="9"/>
      <c r="B22" s="10"/>
      <c r="C22" s="11"/>
      <c r="D22" s="11"/>
      <c r="E22" s="11"/>
      <c r="F22" s="11">
        <f t="shared" si="0"/>
        <v>0</v>
      </c>
      <c r="G22" s="11"/>
    </row>
    <row r="23" spans="1:7" ht="28.5" customHeight="1">
      <c r="A23" s="8"/>
      <c r="B23" s="10"/>
      <c r="C23" s="11"/>
      <c r="D23" s="11"/>
      <c r="E23" s="11"/>
      <c r="F23" s="11">
        <f t="shared" si="0"/>
        <v>0</v>
      </c>
      <c r="G23" s="11"/>
    </row>
    <row r="24" spans="1:7" ht="28.5" customHeight="1">
      <c r="A24" s="9"/>
      <c r="B24" s="10"/>
      <c r="C24" s="11"/>
      <c r="D24" s="11"/>
      <c r="E24" s="11"/>
      <c r="F24" s="11">
        <f t="shared" si="0"/>
        <v>0</v>
      </c>
      <c r="G24" s="11"/>
    </row>
    <row r="25" spans="1:7" ht="28.5" customHeight="1">
      <c r="A25" s="8"/>
      <c r="B25" s="10"/>
      <c r="C25" s="11"/>
      <c r="D25" s="11"/>
      <c r="E25" s="11"/>
      <c r="F25" s="11">
        <f t="shared" si="0"/>
        <v>0</v>
      </c>
      <c r="G25" s="11"/>
    </row>
    <row r="26" spans="1:7" ht="28.5" customHeight="1">
      <c r="A26" s="9"/>
      <c r="B26" s="10"/>
      <c r="C26" s="11"/>
      <c r="D26" s="11"/>
      <c r="E26" s="11"/>
      <c r="F26" s="11">
        <f t="shared" si="0"/>
        <v>0</v>
      </c>
      <c r="G26" s="11"/>
    </row>
    <row r="27" spans="1:7" ht="28.5" customHeight="1">
      <c r="A27" s="8"/>
      <c r="B27" s="10"/>
      <c r="C27" s="11"/>
      <c r="D27" s="11"/>
      <c r="E27" s="11"/>
      <c r="F27" s="11">
        <f t="shared" si="0"/>
        <v>0</v>
      </c>
      <c r="G27" s="11"/>
    </row>
    <row r="28" spans="1:7" ht="28.5" customHeight="1">
      <c r="A28" s="9"/>
      <c r="B28" s="10"/>
      <c r="C28" s="11"/>
      <c r="D28" s="11"/>
      <c r="E28" s="11"/>
      <c r="F28" s="11">
        <f t="shared" si="0"/>
        <v>0</v>
      </c>
      <c r="G28" s="11"/>
    </row>
    <row r="29" spans="1:7" ht="28.5" customHeight="1">
      <c r="A29" s="8"/>
      <c r="B29" s="10"/>
      <c r="C29" s="11"/>
      <c r="D29" s="11"/>
      <c r="E29" s="11"/>
      <c r="F29" s="11">
        <f t="shared" si="0"/>
        <v>0</v>
      </c>
      <c r="G29" s="11"/>
    </row>
    <row r="30" spans="1:7" ht="28.5" customHeight="1">
      <c r="A30" s="9"/>
      <c r="B30" s="10"/>
      <c r="C30" s="11"/>
      <c r="D30" s="11"/>
      <c r="E30" s="11"/>
      <c r="F30" s="11">
        <f t="shared" si="0"/>
        <v>0</v>
      </c>
      <c r="G30" s="11"/>
    </row>
    <row r="31" spans="1:7" ht="28.5" customHeight="1">
      <c r="A31" s="8"/>
      <c r="B31" s="10"/>
      <c r="C31" s="11"/>
      <c r="D31" s="11"/>
      <c r="E31" s="11"/>
      <c r="F31" s="11">
        <f t="shared" si="0"/>
        <v>0</v>
      </c>
      <c r="G31" s="11"/>
    </row>
    <row r="32" spans="1:7" ht="28.5" customHeight="1">
      <c r="A32" s="9"/>
      <c r="B32" s="10"/>
      <c r="C32" s="11"/>
      <c r="D32" s="11"/>
      <c r="E32" s="11"/>
      <c r="F32" s="11">
        <f t="shared" si="0"/>
        <v>0</v>
      </c>
      <c r="G32" s="11"/>
    </row>
    <row r="33" spans="1:7" ht="28.5" customHeight="1">
      <c r="A33" s="8"/>
      <c r="B33" s="10"/>
      <c r="C33" s="11"/>
      <c r="D33" s="11"/>
      <c r="E33" s="11"/>
      <c r="F33" s="11">
        <f t="shared" si="0"/>
        <v>0</v>
      </c>
      <c r="G33" s="11"/>
    </row>
    <row r="34" spans="1:7" ht="28.5" customHeight="1">
      <c r="A34" s="9"/>
      <c r="B34" s="10"/>
      <c r="C34" s="11"/>
      <c r="D34" s="11"/>
      <c r="E34" s="11"/>
      <c r="F34" s="11">
        <f t="shared" si="0"/>
        <v>0</v>
      </c>
      <c r="G34" s="11"/>
    </row>
    <row r="35" spans="1:7" ht="28.5" customHeight="1">
      <c r="A35" s="8"/>
      <c r="B35" s="10"/>
      <c r="C35" s="11"/>
      <c r="D35" s="11"/>
      <c r="E35" s="11"/>
      <c r="F35" s="11">
        <f t="shared" si="0"/>
        <v>0</v>
      </c>
      <c r="G35" s="11"/>
    </row>
    <row r="36" spans="1:7" ht="28.5" customHeight="1">
      <c r="A36" s="9"/>
      <c r="B36" s="10"/>
      <c r="C36" s="11"/>
      <c r="D36" s="11"/>
      <c r="E36" s="11"/>
      <c r="F36" s="11">
        <f t="shared" si="0"/>
        <v>0</v>
      </c>
      <c r="G36" s="11"/>
    </row>
    <row r="37" spans="1:7" ht="28.5" customHeight="1">
      <c r="A37" s="8"/>
      <c r="B37" s="10"/>
      <c r="C37" s="11"/>
      <c r="D37" s="11"/>
      <c r="E37" s="11"/>
      <c r="F37" s="11">
        <f t="shared" si="0"/>
        <v>0</v>
      </c>
      <c r="G37" s="11"/>
    </row>
    <row r="38" spans="1:7" ht="28.5" customHeight="1">
      <c r="A38" s="9"/>
      <c r="B38" s="10"/>
      <c r="C38" s="11"/>
      <c r="D38" s="11"/>
      <c r="E38" s="11"/>
      <c r="F38" s="11">
        <f t="shared" si="0"/>
        <v>0</v>
      </c>
      <c r="G38" s="11"/>
    </row>
    <row r="39" spans="1:7" ht="28.5" customHeight="1">
      <c r="A39" s="8"/>
      <c r="B39" s="10"/>
      <c r="C39" s="11"/>
      <c r="D39" s="11"/>
      <c r="E39" s="11"/>
      <c r="F39" s="11">
        <f t="shared" si="0"/>
        <v>0</v>
      </c>
      <c r="G39" s="11"/>
    </row>
    <row r="40" spans="1:7" ht="28.5" customHeight="1">
      <c r="A40" s="9"/>
      <c r="B40" s="10"/>
      <c r="C40" s="11"/>
      <c r="D40" s="11"/>
      <c r="E40" s="11"/>
      <c r="F40" s="11">
        <f t="shared" si="0"/>
        <v>0</v>
      </c>
      <c r="G40" s="11"/>
    </row>
    <row r="41" spans="1:7" ht="28.5" customHeight="1">
      <c r="A41" s="8"/>
      <c r="B41" s="10"/>
      <c r="C41" s="11"/>
      <c r="D41" s="11"/>
      <c r="E41" s="11"/>
      <c r="F41" s="11">
        <f t="shared" si="0"/>
        <v>0</v>
      </c>
      <c r="G41" s="11"/>
    </row>
    <row r="42" spans="1:7" ht="28.5" customHeight="1">
      <c r="A42" s="9"/>
      <c r="B42" s="10"/>
      <c r="C42" s="11"/>
      <c r="D42" s="11"/>
      <c r="E42" s="11"/>
      <c r="F42" s="11">
        <f t="shared" si="0"/>
        <v>0</v>
      </c>
      <c r="G42" s="11"/>
    </row>
    <row r="43" spans="1:7" ht="28.5" customHeight="1">
      <c r="A43" s="8"/>
      <c r="B43" s="10"/>
      <c r="C43" s="11"/>
      <c r="D43" s="11"/>
      <c r="E43" s="11"/>
      <c r="F43" s="11">
        <f t="shared" si="0"/>
        <v>0</v>
      </c>
      <c r="G43" s="11"/>
    </row>
    <row r="44" spans="1:7" ht="28.5" customHeight="1">
      <c r="A44" s="9"/>
      <c r="B44" s="10"/>
      <c r="C44" s="11"/>
      <c r="D44" s="11"/>
      <c r="E44" s="11"/>
      <c r="F44" s="11">
        <f t="shared" si="0"/>
        <v>0</v>
      </c>
      <c r="G44" s="11"/>
    </row>
    <row r="45" spans="1:7" ht="28.5" customHeight="1">
      <c r="A45" s="8"/>
      <c r="B45" s="10"/>
      <c r="C45" s="11"/>
      <c r="D45" s="11"/>
      <c r="E45" s="11"/>
      <c r="F45" s="11">
        <f t="shared" si="0"/>
        <v>0</v>
      </c>
      <c r="G45" s="11"/>
    </row>
    <row r="46" spans="1:7" ht="28.5" customHeight="1">
      <c r="A46" s="9"/>
      <c r="B46" s="10"/>
      <c r="C46" s="11"/>
      <c r="D46" s="11"/>
      <c r="E46" s="11"/>
      <c r="F46" s="11">
        <f t="shared" si="0"/>
        <v>0</v>
      </c>
      <c r="G46" s="11"/>
    </row>
    <row r="47" spans="1:7" ht="28.5" customHeight="1">
      <c r="A47" s="8"/>
      <c r="B47" s="10"/>
      <c r="C47" s="11"/>
      <c r="D47" s="11"/>
      <c r="E47" s="11"/>
      <c r="F47" s="11">
        <f t="shared" si="0"/>
        <v>0</v>
      </c>
      <c r="G47" s="11"/>
    </row>
    <row r="48" spans="1:7" ht="28.5" customHeight="1">
      <c r="A48" s="9"/>
      <c r="B48" s="10"/>
      <c r="C48" s="11"/>
      <c r="D48" s="11"/>
      <c r="E48" s="11"/>
      <c r="F48" s="11">
        <f t="shared" si="0"/>
        <v>0</v>
      </c>
      <c r="G48" s="11"/>
    </row>
    <row r="49" spans="1:7" ht="28.5" customHeight="1">
      <c r="A49" s="8"/>
      <c r="B49" s="10"/>
      <c r="C49" s="11"/>
      <c r="D49" s="11"/>
      <c r="E49" s="11"/>
      <c r="F49" s="11">
        <f t="shared" si="0"/>
        <v>0</v>
      </c>
      <c r="G49" s="11"/>
    </row>
    <row r="50" spans="1:7" ht="28.5" customHeight="1">
      <c r="A50" s="9"/>
      <c r="B50" s="10"/>
      <c r="C50" s="11"/>
      <c r="D50" s="11"/>
      <c r="E50" s="11"/>
      <c r="F50" s="11">
        <f t="shared" si="0"/>
        <v>0</v>
      </c>
      <c r="G50" s="11"/>
    </row>
    <row r="51" spans="1:7" ht="28.5" customHeight="1">
      <c r="A51" s="8"/>
      <c r="B51" s="10"/>
      <c r="C51" s="11"/>
      <c r="D51" s="11"/>
      <c r="E51" s="11"/>
      <c r="F51" s="11">
        <f t="shared" si="0"/>
        <v>0</v>
      </c>
      <c r="G51" s="11"/>
    </row>
    <row r="52" spans="1:7" ht="28.5" customHeight="1">
      <c r="A52" s="9"/>
      <c r="B52" s="10"/>
      <c r="C52" s="11"/>
      <c r="D52" s="11"/>
      <c r="E52" s="11"/>
      <c r="F52" s="11">
        <f t="shared" si="0"/>
        <v>0</v>
      </c>
      <c r="G52" s="11"/>
    </row>
    <row r="53" spans="1:7" ht="28.5" customHeight="1">
      <c r="A53" s="8"/>
      <c r="B53" s="10"/>
      <c r="C53" s="11"/>
      <c r="D53" s="11"/>
      <c r="E53" s="11"/>
      <c r="F53" s="11">
        <f t="shared" si="0"/>
        <v>0</v>
      </c>
      <c r="G53" s="11"/>
    </row>
    <row r="54" spans="1:7" ht="28.5" customHeight="1">
      <c r="A54" s="9"/>
      <c r="B54" s="10"/>
      <c r="C54" s="11"/>
      <c r="D54" s="11"/>
      <c r="E54" s="11"/>
      <c r="F54" s="11">
        <f t="shared" si="0"/>
        <v>0</v>
      </c>
      <c r="G54" s="11"/>
    </row>
    <row r="55" spans="1:7" ht="28.5" customHeight="1">
      <c r="A55" s="8"/>
      <c r="B55" s="10"/>
      <c r="C55" s="11"/>
      <c r="D55" s="11"/>
      <c r="E55" s="11"/>
      <c r="F55" s="11">
        <f t="shared" si="0"/>
        <v>0</v>
      </c>
      <c r="G55" s="11"/>
    </row>
    <row r="56" spans="1:7" ht="28.5" customHeight="1">
      <c r="A56" s="9"/>
      <c r="B56" s="10"/>
      <c r="C56" s="11"/>
      <c r="D56" s="11"/>
      <c r="E56" s="11"/>
      <c r="F56" s="11">
        <f t="shared" si="0"/>
        <v>0</v>
      </c>
      <c r="G56" s="11"/>
    </row>
    <row r="57" spans="1:7" ht="28.5" customHeight="1">
      <c r="A57" s="8"/>
      <c r="B57" s="10"/>
      <c r="C57" s="11"/>
      <c r="D57" s="11"/>
      <c r="E57" s="11"/>
      <c r="F57" s="11">
        <f t="shared" si="0"/>
        <v>0</v>
      </c>
      <c r="G57" s="11"/>
    </row>
    <row r="58" spans="1:7" ht="28.5" customHeight="1">
      <c r="A58" s="9"/>
      <c r="B58" s="10"/>
      <c r="C58" s="11"/>
      <c r="D58" s="11"/>
      <c r="E58" s="11"/>
      <c r="F58" s="11">
        <f t="shared" si="0"/>
        <v>0</v>
      </c>
      <c r="G58" s="11"/>
    </row>
    <row r="59" spans="1:7" ht="28.5" customHeight="1">
      <c r="A59" s="8"/>
      <c r="B59" s="10"/>
      <c r="C59" s="11"/>
      <c r="D59" s="11"/>
      <c r="E59" s="11"/>
      <c r="F59" s="11">
        <f t="shared" si="0"/>
        <v>0</v>
      </c>
      <c r="G59" s="11"/>
    </row>
    <row r="60" spans="1:7" ht="28.5" customHeight="1">
      <c r="A60" s="9"/>
      <c r="B60" s="10"/>
      <c r="C60" s="11"/>
      <c r="D60" s="11"/>
      <c r="E60" s="11"/>
      <c r="F60" s="11">
        <f t="shared" si="0"/>
        <v>0</v>
      </c>
      <c r="G60" s="11"/>
    </row>
    <row r="61" spans="1:7" ht="28.5" customHeight="1">
      <c r="A61" s="8"/>
      <c r="B61" s="10"/>
      <c r="C61" s="11"/>
      <c r="D61" s="11"/>
      <c r="E61" s="11"/>
      <c r="F61" s="11">
        <f t="shared" si="0"/>
        <v>0</v>
      </c>
      <c r="G61" s="11"/>
    </row>
    <row r="62" spans="1:7" ht="28.5" customHeight="1">
      <c r="A62" s="9"/>
      <c r="B62" s="10"/>
      <c r="C62" s="11"/>
      <c r="D62" s="11"/>
      <c r="E62" s="11"/>
      <c r="F62" s="11">
        <f t="shared" si="0"/>
        <v>0</v>
      </c>
      <c r="G62" s="11"/>
    </row>
    <row r="63" spans="1:7" ht="28.5" customHeight="1">
      <c r="A63" s="8"/>
      <c r="B63" s="10"/>
      <c r="C63" s="11"/>
      <c r="D63" s="11"/>
      <c r="E63" s="11"/>
      <c r="F63" s="11">
        <f t="shared" si="0"/>
        <v>0</v>
      </c>
      <c r="G63" s="11"/>
    </row>
    <row r="64" spans="1:7" ht="28.5" customHeight="1">
      <c r="A64" s="9"/>
      <c r="B64" s="10"/>
      <c r="C64" s="11"/>
      <c r="D64" s="11"/>
      <c r="E64" s="11"/>
      <c r="F64" s="11">
        <f t="shared" si="0"/>
        <v>0</v>
      </c>
      <c r="G64" s="11"/>
    </row>
    <row r="65" spans="1:7" ht="28.5" customHeight="1">
      <c r="A65" s="8"/>
      <c r="B65" s="10"/>
      <c r="C65" s="11"/>
      <c r="D65" s="11"/>
      <c r="E65" s="11"/>
      <c r="F65" s="11">
        <f t="shared" si="0"/>
        <v>0</v>
      </c>
      <c r="G65" s="11"/>
    </row>
    <row r="66" spans="1:7" ht="28.5" customHeight="1">
      <c r="A66" s="9"/>
      <c r="B66" s="10"/>
      <c r="C66" s="11"/>
      <c r="D66" s="11"/>
      <c r="E66" s="11"/>
      <c r="F66" s="11">
        <f t="shared" si="0"/>
        <v>0</v>
      </c>
      <c r="G66" s="11"/>
    </row>
    <row r="67" spans="1:7" ht="28.5" customHeight="1">
      <c r="A67" s="8"/>
      <c r="B67" s="10"/>
      <c r="C67" s="11"/>
      <c r="D67" s="11"/>
      <c r="E67" s="11"/>
      <c r="F67" s="11">
        <f t="shared" si="0"/>
        <v>0</v>
      </c>
      <c r="G67" s="11"/>
    </row>
    <row r="68" spans="1:7" ht="28.5" customHeight="1">
      <c r="A68" s="9"/>
      <c r="B68" s="10"/>
      <c r="C68" s="11"/>
      <c r="D68" s="11"/>
      <c r="E68" s="11"/>
      <c r="F68" s="11">
        <f t="shared" si="0"/>
        <v>0</v>
      </c>
      <c r="G68" s="11"/>
    </row>
    <row r="69" spans="1:7" ht="28.5" customHeight="1">
      <c r="A69" s="8"/>
      <c r="B69" s="10"/>
      <c r="C69" s="11"/>
      <c r="D69" s="11"/>
      <c r="E69" s="11"/>
      <c r="F69" s="11">
        <f t="shared" si="0"/>
        <v>0</v>
      </c>
      <c r="G69" s="11"/>
    </row>
    <row r="70" spans="1:7" ht="28.5" customHeight="1">
      <c r="A70" s="9"/>
      <c r="B70" s="10"/>
      <c r="C70" s="11"/>
      <c r="D70" s="11"/>
      <c r="E70" s="11"/>
      <c r="F70" s="11">
        <f t="shared" ref="F70:F105" si="1">F69+C70-D70</f>
        <v>0</v>
      </c>
      <c r="G70" s="11"/>
    </row>
    <row r="71" spans="1:7" ht="28.5" customHeight="1">
      <c r="A71" s="8"/>
      <c r="B71" s="10"/>
      <c r="C71" s="11"/>
      <c r="D71" s="11"/>
      <c r="E71" s="11"/>
      <c r="F71" s="11">
        <f t="shared" si="1"/>
        <v>0</v>
      </c>
      <c r="G71" s="11"/>
    </row>
    <row r="72" spans="1:7" ht="28.5" customHeight="1">
      <c r="A72" s="9"/>
      <c r="B72" s="10"/>
      <c r="C72" s="11"/>
      <c r="D72" s="11"/>
      <c r="E72" s="11"/>
      <c r="F72" s="11">
        <f t="shared" si="1"/>
        <v>0</v>
      </c>
      <c r="G72" s="11"/>
    </row>
    <row r="73" spans="1:7" ht="28.5" customHeight="1">
      <c r="A73" s="8"/>
      <c r="B73" s="10"/>
      <c r="C73" s="11"/>
      <c r="D73" s="11"/>
      <c r="E73" s="11"/>
      <c r="F73" s="11">
        <f t="shared" si="1"/>
        <v>0</v>
      </c>
      <c r="G73" s="11"/>
    </row>
    <row r="74" spans="1:7" ht="28.5" customHeight="1">
      <c r="A74" s="9"/>
      <c r="B74" s="10"/>
      <c r="C74" s="11"/>
      <c r="D74" s="11"/>
      <c r="E74" s="11"/>
      <c r="F74" s="11">
        <f t="shared" si="1"/>
        <v>0</v>
      </c>
      <c r="G74" s="11"/>
    </row>
    <row r="75" spans="1:7" ht="28.5" customHeight="1">
      <c r="A75" s="8"/>
      <c r="B75" s="10"/>
      <c r="C75" s="11"/>
      <c r="D75" s="11"/>
      <c r="E75" s="11"/>
      <c r="F75" s="11">
        <f t="shared" si="1"/>
        <v>0</v>
      </c>
      <c r="G75" s="11"/>
    </row>
    <row r="76" spans="1:7" ht="28.5" customHeight="1">
      <c r="A76" s="9"/>
      <c r="B76" s="10"/>
      <c r="C76" s="11"/>
      <c r="D76" s="11"/>
      <c r="E76" s="11"/>
      <c r="F76" s="11">
        <f t="shared" si="1"/>
        <v>0</v>
      </c>
      <c r="G76" s="11"/>
    </row>
    <row r="77" spans="1:7" ht="28.5" customHeight="1">
      <c r="A77" s="8"/>
      <c r="B77" s="10"/>
      <c r="C77" s="11"/>
      <c r="D77" s="11"/>
      <c r="E77" s="11"/>
      <c r="F77" s="11">
        <f t="shared" si="1"/>
        <v>0</v>
      </c>
      <c r="G77" s="11"/>
    </row>
    <row r="78" spans="1:7" ht="28.5" customHeight="1">
      <c r="A78" s="9"/>
      <c r="B78" s="10"/>
      <c r="C78" s="11"/>
      <c r="D78" s="11"/>
      <c r="E78" s="11"/>
      <c r="F78" s="11">
        <f t="shared" si="1"/>
        <v>0</v>
      </c>
      <c r="G78" s="11"/>
    </row>
    <row r="79" spans="1:7" ht="28.5" customHeight="1">
      <c r="A79" s="8"/>
      <c r="B79" s="10"/>
      <c r="C79" s="11"/>
      <c r="D79" s="11"/>
      <c r="E79" s="11"/>
      <c r="F79" s="11">
        <f t="shared" si="1"/>
        <v>0</v>
      </c>
      <c r="G79" s="11"/>
    </row>
    <row r="80" spans="1:7" ht="28.5" customHeight="1">
      <c r="A80" s="9"/>
      <c r="B80" s="10"/>
      <c r="C80" s="11"/>
      <c r="D80" s="11"/>
      <c r="E80" s="11"/>
      <c r="F80" s="11">
        <f t="shared" si="1"/>
        <v>0</v>
      </c>
      <c r="G80" s="11"/>
    </row>
    <row r="81" spans="1:7" ht="28.5" customHeight="1">
      <c r="A81" s="8"/>
      <c r="B81" s="10"/>
      <c r="C81" s="11"/>
      <c r="D81" s="11"/>
      <c r="E81" s="11"/>
      <c r="F81" s="11">
        <f t="shared" si="1"/>
        <v>0</v>
      </c>
      <c r="G81" s="11"/>
    </row>
    <row r="82" spans="1:7" ht="28.5" customHeight="1">
      <c r="A82" s="9"/>
      <c r="B82" s="10"/>
      <c r="C82" s="11"/>
      <c r="D82" s="11"/>
      <c r="E82" s="11"/>
      <c r="F82" s="11">
        <f t="shared" si="1"/>
        <v>0</v>
      </c>
      <c r="G82" s="11"/>
    </row>
    <row r="83" spans="1:7" ht="28.5" customHeight="1">
      <c r="A83" s="8"/>
      <c r="B83" s="10"/>
      <c r="C83" s="11"/>
      <c r="D83" s="11"/>
      <c r="E83" s="11"/>
      <c r="F83" s="11">
        <f t="shared" si="1"/>
        <v>0</v>
      </c>
      <c r="G83" s="11"/>
    </row>
    <row r="84" spans="1:7" ht="28.5" customHeight="1">
      <c r="A84" s="9"/>
      <c r="B84" s="10"/>
      <c r="C84" s="11"/>
      <c r="D84" s="11"/>
      <c r="E84" s="11"/>
      <c r="F84" s="11">
        <f t="shared" si="1"/>
        <v>0</v>
      </c>
      <c r="G84" s="11"/>
    </row>
    <row r="85" spans="1:7" ht="28.5" customHeight="1">
      <c r="A85" s="8"/>
      <c r="B85" s="10"/>
      <c r="C85" s="11"/>
      <c r="D85" s="11"/>
      <c r="E85" s="11"/>
      <c r="F85" s="11">
        <f t="shared" si="1"/>
        <v>0</v>
      </c>
      <c r="G85" s="11"/>
    </row>
    <row r="86" spans="1:7" ht="28.5" customHeight="1">
      <c r="A86" s="9"/>
      <c r="B86" s="10"/>
      <c r="C86" s="11"/>
      <c r="D86" s="11"/>
      <c r="E86" s="11"/>
      <c r="F86" s="11">
        <f t="shared" si="1"/>
        <v>0</v>
      </c>
      <c r="G86" s="11"/>
    </row>
    <row r="87" spans="1:7" ht="28.5" customHeight="1">
      <c r="A87" s="8"/>
      <c r="B87" s="10"/>
      <c r="C87" s="11"/>
      <c r="D87" s="11"/>
      <c r="E87" s="11"/>
      <c r="F87" s="11">
        <f t="shared" si="1"/>
        <v>0</v>
      </c>
      <c r="G87" s="11"/>
    </row>
    <row r="88" spans="1:7" ht="28.5" customHeight="1">
      <c r="A88" s="9"/>
      <c r="B88" s="10"/>
      <c r="C88" s="11"/>
      <c r="D88" s="11"/>
      <c r="E88" s="11"/>
      <c r="F88" s="11">
        <f t="shared" si="1"/>
        <v>0</v>
      </c>
      <c r="G88" s="11"/>
    </row>
    <row r="89" spans="1:7" ht="28.5" customHeight="1">
      <c r="A89" s="8"/>
      <c r="B89" s="10"/>
      <c r="C89" s="11"/>
      <c r="D89" s="11"/>
      <c r="E89" s="11"/>
      <c r="F89" s="11">
        <f t="shared" si="1"/>
        <v>0</v>
      </c>
      <c r="G89" s="11"/>
    </row>
    <row r="90" spans="1:7" ht="28.5" customHeight="1">
      <c r="A90" s="9"/>
      <c r="B90" s="10"/>
      <c r="C90" s="11"/>
      <c r="D90" s="11"/>
      <c r="E90" s="11"/>
      <c r="F90" s="11">
        <f t="shared" si="1"/>
        <v>0</v>
      </c>
      <c r="G90" s="11"/>
    </row>
    <row r="91" spans="1:7" ht="28.5" customHeight="1">
      <c r="A91" s="8"/>
      <c r="B91" s="10"/>
      <c r="C91" s="11"/>
      <c r="D91" s="11"/>
      <c r="E91" s="11"/>
      <c r="F91" s="11">
        <f t="shared" si="1"/>
        <v>0</v>
      </c>
      <c r="G91" s="11"/>
    </row>
    <row r="92" spans="1:7" ht="28.5" customHeight="1">
      <c r="A92" s="9"/>
      <c r="B92" s="10"/>
      <c r="C92" s="11"/>
      <c r="D92" s="11"/>
      <c r="E92" s="11"/>
      <c r="F92" s="11">
        <f t="shared" si="1"/>
        <v>0</v>
      </c>
      <c r="G92" s="11"/>
    </row>
    <row r="93" spans="1:7" ht="28.5" customHeight="1">
      <c r="A93" s="8"/>
      <c r="B93" s="10"/>
      <c r="C93" s="11"/>
      <c r="D93" s="11"/>
      <c r="E93" s="11"/>
      <c r="F93" s="11">
        <f t="shared" si="1"/>
        <v>0</v>
      </c>
      <c r="G93" s="11"/>
    </row>
    <row r="94" spans="1:7" ht="28.5" customHeight="1">
      <c r="A94" s="9"/>
      <c r="B94" s="10"/>
      <c r="C94" s="11"/>
      <c r="D94" s="11"/>
      <c r="E94" s="11"/>
      <c r="F94" s="11">
        <f t="shared" si="1"/>
        <v>0</v>
      </c>
      <c r="G94" s="11"/>
    </row>
    <row r="95" spans="1:7" ht="28.5" customHeight="1">
      <c r="A95" s="8"/>
      <c r="B95" s="10"/>
      <c r="C95" s="11"/>
      <c r="D95" s="11"/>
      <c r="E95" s="11"/>
      <c r="F95" s="11">
        <f t="shared" si="1"/>
        <v>0</v>
      </c>
      <c r="G95" s="11"/>
    </row>
    <row r="96" spans="1:7" ht="28.5" customHeight="1">
      <c r="A96" s="9"/>
      <c r="B96" s="10"/>
      <c r="C96" s="11"/>
      <c r="D96" s="11"/>
      <c r="E96" s="11"/>
      <c r="F96" s="11">
        <f t="shared" si="1"/>
        <v>0</v>
      </c>
      <c r="G96" s="11"/>
    </row>
    <row r="97" spans="1:7" ht="28.5" customHeight="1">
      <c r="A97" s="8"/>
      <c r="B97" s="10"/>
      <c r="C97" s="11"/>
      <c r="D97" s="11"/>
      <c r="E97" s="11"/>
      <c r="F97" s="11">
        <f t="shared" si="1"/>
        <v>0</v>
      </c>
      <c r="G97" s="11"/>
    </row>
    <row r="98" spans="1:7" ht="28.5" customHeight="1">
      <c r="A98" s="9"/>
      <c r="B98" s="10"/>
      <c r="C98" s="11"/>
      <c r="D98" s="11"/>
      <c r="E98" s="11"/>
      <c r="F98" s="11">
        <f t="shared" si="1"/>
        <v>0</v>
      </c>
      <c r="G98" s="11"/>
    </row>
    <row r="99" spans="1:7" ht="28.5" customHeight="1">
      <c r="A99" s="8"/>
      <c r="B99" s="10"/>
      <c r="C99" s="11"/>
      <c r="D99" s="11"/>
      <c r="E99" s="11"/>
      <c r="F99" s="11">
        <f t="shared" si="1"/>
        <v>0</v>
      </c>
      <c r="G99" s="11"/>
    </row>
    <row r="100" spans="1:7" ht="28.5" customHeight="1">
      <c r="A100" s="9"/>
      <c r="B100" s="10"/>
      <c r="C100" s="11"/>
      <c r="D100" s="11"/>
      <c r="E100" s="11"/>
      <c r="F100" s="11">
        <f t="shared" si="1"/>
        <v>0</v>
      </c>
      <c r="G100" s="11"/>
    </row>
    <row r="101" spans="1:7" ht="28.5" customHeight="1">
      <c r="A101" s="8"/>
      <c r="B101" s="10"/>
      <c r="C101" s="11"/>
      <c r="D101" s="11"/>
      <c r="E101" s="11"/>
      <c r="F101" s="11">
        <f t="shared" si="1"/>
        <v>0</v>
      </c>
      <c r="G101" s="11"/>
    </row>
    <row r="102" spans="1:7" ht="28.5" customHeight="1">
      <c r="A102" s="9"/>
      <c r="B102" s="10"/>
      <c r="C102" s="11"/>
      <c r="D102" s="11"/>
      <c r="E102" s="11"/>
      <c r="F102" s="11">
        <f t="shared" si="1"/>
        <v>0</v>
      </c>
      <c r="G102" s="11"/>
    </row>
    <row r="103" spans="1:7" ht="28.5" customHeight="1">
      <c r="A103" s="8"/>
      <c r="B103" s="10"/>
      <c r="C103" s="11"/>
      <c r="D103" s="11"/>
      <c r="E103" s="11"/>
      <c r="F103" s="11">
        <f t="shared" si="1"/>
        <v>0</v>
      </c>
      <c r="G103" s="11"/>
    </row>
    <row r="104" spans="1:7" ht="28.5" customHeight="1">
      <c r="A104" s="9"/>
      <c r="B104" s="10"/>
      <c r="C104" s="11"/>
      <c r="D104" s="11"/>
      <c r="E104" s="11"/>
      <c r="F104" s="11">
        <f t="shared" si="1"/>
        <v>0</v>
      </c>
      <c r="G104" s="11"/>
    </row>
    <row r="105" spans="1:7" ht="28.5" customHeight="1">
      <c r="A105" s="8"/>
      <c r="B105" s="10"/>
      <c r="C105" s="11"/>
      <c r="D105" s="11"/>
      <c r="E105" s="11"/>
      <c r="F105" s="11">
        <f t="shared" si="1"/>
        <v>0</v>
      </c>
      <c r="G105" s="11"/>
    </row>
    <row r="106" spans="1:7" ht="28.5" customHeight="1" thickBot="1">
      <c r="A106" s="9"/>
      <c r="B106" s="12"/>
      <c r="C106" s="13"/>
      <c r="D106" s="13"/>
      <c r="E106" s="13"/>
      <c r="F106" s="13">
        <f>F105+C106-D106</f>
        <v>0</v>
      </c>
      <c r="G106" s="13"/>
    </row>
    <row r="107" spans="1:7" ht="28.5" customHeight="1" thickBot="1">
      <c r="A107" s="5" t="s">
        <v>1</v>
      </c>
      <c r="B107" s="6"/>
      <c r="C107" s="7">
        <f>SUM(C5:C106)</f>
        <v>0</v>
      </c>
      <c r="D107" s="7">
        <f>SUM(D5:D106)</f>
        <v>0</v>
      </c>
      <c r="E107" s="7"/>
      <c r="F107" s="7">
        <f>F106</f>
        <v>0</v>
      </c>
      <c r="G107" s="7">
        <f>F4+C107-D107</f>
        <v>0</v>
      </c>
    </row>
  </sheetData>
  <mergeCells count="9">
    <mergeCell ref="B4:D4"/>
    <mergeCell ref="A1:G1"/>
    <mergeCell ref="A2:A3"/>
    <mergeCell ref="B2:B3"/>
    <mergeCell ref="C2:C3"/>
    <mergeCell ref="D2:D3"/>
    <mergeCell ref="E2:E3"/>
    <mergeCell ref="F2:F3"/>
    <mergeCell ref="G2:G3"/>
  </mergeCells>
  <hyperlinks>
    <hyperlink ref="G2:G3" location="الرصيد!A1" display="ملاحظات"/>
  </hyperlink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rightToLeft="1" zoomScale="84" zoomScaleNormal="84" workbookViewId="0">
      <pane ySplit="3" topLeftCell="A4" activePane="bottomLeft" state="frozen"/>
      <selection activeCell="D12" sqref="D12"/>
      <selection pane="bottomLeft" activeCell="E8" sqref="E7:E8"/>
    </sheetView>
  </sheetViews>
  <sheetFormatPr defaultColWidth="9" defaultRowHeight="18"/>
  <cols>
    <col min="1" max="1" width="19.375" style="4" customWidth="1"/>
    <col min="2" max="2" width="14.125" style="2" customWidth="1"/>
    <col min="3" max="3" width="14.375" style="4" customWidth="1"/>
    <col min="4" max="4" width="16.625" style="4" customWidth="1"/>
    <col min="5" max="5" width="36.5" style="4" customWidth="1"/>
    <col min="6" max="6" width="14.375" style="4" customWidth="1"/>
    <col min="7" max="7" width="27.375" style="4" customWidth="1"/>
    <col min="8" max="16384" width="9" style="4"/>
  </cols>
  <sheetData>
    <row r="1" spans="1:7" ht="47.25" customHeight="1" thickBot="1">
      <c r="A1" s="82" t="s">
        <v>25</v>
      </c>
      <c r="B1" s="83"/>
      <c r="C1" s="83"/>
      <c r="D1" s="83"/>
      <c r="E1" s="83"/>
      <c r="F1" s="83"/>
      <c r="G1" s="84"/>
    </row>
    <row r="2" spans="1:7" ht="30.75" customHeight="1">
      <c r="A2" s="89" t="s">
        <v>2</v>
      </c>
      <c r="B2" s="85" t="s">
        <v>4</v>
      </c>
      <c r="C2" s="91" t="s">
        <v>9</v>
      </c>
      <c r="D2" s="91" t="s">
        <v>10</v>
      </c>
      <c r="E2" s="91" t="s">
        <v>23</v>
      </c>
      <c r="F2" s="91" t="s">
        <v>0</v>
      </c>
      <c r="G2" s="87" t="s">
        <v>3</v>
      </c>
    </row>
    <row r="3" spans="1:7" ht="30.75" customHeight="1" thickBot="1">
      <c r="A3" s="90"/>
      <c r="B3" s="86"/>
      <c r="C3" s="92"/>
      <c r="D3" s="92"/>
      <c r="E3" s="92"/>
      <c r="F3" s="92"/>
      <c r="G3" s="88"/>
    </row>
    <row r="4" spans="1:7" ht="30.75" customHeight="1" thickBot="1">
      <c r="A4" s="18">
        <v>42005</v>
      </c>
      <c r="B4" s="93" t="s">
        <v>14</v>
      </c>
      <c r="C4" s="94"/>
      <c r="D4" s="95"/>
      <c r="E4" s="67"/>
      <c r="F4" s="19">
        <v>0</v>
      </c>
      <c r="G4" s="20"/>
    </row>
    <row r="5" spans="1:7" ht="28.5" customHeight="1">
      <c r="A5" s="8"/>
      <c r="B5" s="14"/>
      <c r="C5" s="15"/>
      <c r="D5" s="15"/>
      <c r="E5" s="15"/>
      <c r="F5" s="16">
        <f>F4+C5-D5</f>
        <v>0</v>
      </c>
      <c r="G5" s="17"/>
    </row>
    <row r="6" spans="1:7" ht="28.5" customHeight="1">
      <c r="A6" s="9"/>
      <c r="B6" s="10"/>
      <c r="C6" s="11"/>
      <c r="D6" s="11"/>
      <c r="E6" s="11"/>
      <c r="F6" s="11">
        <f t="shared" ref="F6:F69" si="0">F5+C6-D6</f>
        <v>0</v>
      </c>
      <c r="G6" s="11"/>
    </row>
    <row r="7" spans="1:7" ht="28.5" customHeight="1">
      <c r="A7" s="8"/>
      <c r="B7" s="10"/>
      <c r="C7" s="11"/>
      <c r="D7" s="11"/>
      <c r="E7" s="11"/>
      <c r="F7" s="11">
        <f t="shared" si="0"/>
        <v>0</v>
      </c>
      <c r="G7" s="11"/>
    </row>
    <row r="8" spans="1:7" ht="28.5" customHeight="1">
      <c r="A8" s="9"/>
      <c r="B8" s="10"/>
      <c r="C8" s="11"/>
      <c r="D8" s="11"/>
      <c r="E8" s="11"/>
      <c r="F8" s="11">
        <f t="shared" si="0"/>
        <v>0</v>
      </c>
      <c r="G8" s="11"/>
    </row>
    <row r="9" spans="1:7" ht="28.5" customHeight="1">
      <c r="A9" s="8"/>
      <c r="B9" s="10"/>
      <c r="C9" s="11"/>
      <c r="D9" s="11"/>
      <c r="E9" s="11"/>
      <c r="F9" s="11">
        <f t="shared" si="0"/>
        <v>0</v>
      </c>
      <c r="G9" s="11"/>
    </row>
    <row r="10" spans="1:7" ht="28.5" customHeight="1">
      <c r="A10" s="9"/>
      <c r="B10" s="10"/>
      <c r="C10" s="11"/>
      <c r="D10" s="11"/>
      <c r="E10" s="11"/>
      <c r="F10" s="11">
        <f t="shared" si="0"/>
        <v>0</v>
      </c>
      <c r="G10" s="11"/>
    </row>
    <row r="11" spans="1:7" ht="28.5" customHeight="1">
      <c r="A11" s="8"/>
      <c r="B11" s="10"/>
      <c r="C11" s="11"/>
      <c r="D11" s="11"/>
      <c r="E11" s="11"/>
      <c r="F11" s="11">
        <f t="shared" si="0"/>
        <v>0</v>
      </c>
      <c r="G11" s="11"/>
    </row>
    <row r="12" spans="1:7" ht="28.5" customHeight="1">
      <c r="A12" s="9"/>
      <c r="B12" s="10"/>
      <c r="C12" s="11"/>
      <c r="D12" s="11"/>
      <c r="E12" s="11"/>
      <c r="F12" s="11">
        <f t="shared" si="0"/>
        <v>0</v>
      </c>
      <c r="G12" s="11"/>
    </row>
    <row r="13" spans="1:7" ht="28.5" customHeight="1">
      <c r="A13" s="8"/>
      <c r="B13" s="10"/>
      <c r="C13" s="11"/>
      <c r="D13" s="11"/>
      <c r="E13" s="11"/>
      <c r="F13" s="11">
        <f t="shared" si="0"/>
        <v>0</v>
      </c>
      <c r="G13" s="11"/>
    </row>
    <row r="14" spans="1:7" ht="28.5" customHeight="1">
      <c r="A14" s="9"/>
      <c r="B14" s="10"/>
      <c r="C14" s="11"/>
      <c r="D14" s="11"/>
      <c r="E14" s="11"/>
      <c r="F14" s="11">
        <f t="shared" si="0"/>
        <v>0</v>
      </c>
      <c r="G14" s="11"/>
    </row>
    <row r="15" spans="1:7" ht="28.5" customHeight="1">
      <c r="A15" s="8"/>
      <c r="B15" s="10"/>
      <c r="C15" s="11"/>
      <c r="D15" s="11"/>
      <c r="E15" s="11"/>
      <c r="F15" s="11">
        <f t="shared" si="0"/>
        <v>0</v>
      </c>
      <c r="G15" s="11"/>
    </row>
    <row r="16" spans="1:7" ht="28.5" customHeight="1">
      <c r="A16" s="9"/>
      <c r="B16" s="10"/>
      <c r="C16" s="11"/>
      <c r="D16" s="11"/>
      <c r="E16" s="11"/>
      <c r="F16" s="11">
        <f t="shared" si="0"/>
        <v>0</v>
      </c>
      <c r="G16" s="11"/>
    </row>
    <row r="17" spans="1:7" ht="28.5" customHeight="1">
      <c r="A17" s="8"/>
      <c r="B17" s="10"/>
      <c r="C17" s="11"/>
      <c r="D17" s="11"/>
      <c r="E17" s="11"/>
      <c r="F17" s="11">
        <f t="shared" si="0"/>
        <v>0</v>
      </c>
      <c r="G17" s="11"/>
    </row>
    <row r="18" spans="1:7" ht="28.5" customHeight="1">
      <c r="A18" s="9"/>
      <c r="B18" s="10"/>
      <c r="C18" s="11"/>
      <c r="D18" s="11"/>
      <c r="E18" s="11"/>
      <c r="F18" s="11">
        <f t="shared" si="0"/>
        <v>0</v>
      </c>
      <c r="G18" s="11"/>
    </row>
    <row r="19" spans="1:7" ht="28.5" customHeight="1">
      <c r="A19" s="8"/>
      <c r="B19" s="10"/>
      <c r="C19" s="11"/>
      <c r="D19" s="11"/>
      <c r="E19" s="11"/>
      <c r="F19" s="11">
        <f t="shared" si="0"/>
        <v>0</v>
      </c>
      <c r="G19" s="11"/>
    </row>
    <row r="20" spans="1:7" ht="28.5" customHeight="1">
      <c r="A20" s="9"/>
      <c r="B20" s="10"/>
      <c r="C20" s="11"/>
      <c r="D20" s="11"/>
      <c r="E20" s="11"/>
      <c r="F20" s="11">
        <f t="shared" si="0"/>
        <v>0</v>
      </c>
      <c r="G20" s="11"/>
    </row>
    <row r="21" spans="1:7" ht="28.5" customHeight="1">
      <c r="A21" s="8"/>
      <c r="B21" s="10"/>
      <c r="C21" s="11"/>
      <c r="D21" s="11"/>
      <c r="E21" s="11"/>
      <c r="F21" s="11">
        <f t="shared" si="0"/>
        <v>0</v>
      </c>
      <c r="G21" s="11"/>
    </row>
    <row r="22" spans="1:7" ht="28.5" customHeight="1">
      <c r="A22" s="9"/>
      <c r="B22" s="10"/>
      <c r="C22" s="11"/>
      <c r="D22" s="11"/>
      <c r="E22" s="11"/>
      <c r="F22" s="11">
        <f t="shared" si="0"/>
        <v>0</v>
      </c>
      <c r="G22" s="11"/>
    </row>
    <row r="23" spans="1:7" ht="28.5" customHeight="1">
      <c r="A23" s="8"/>
      <c r="B23" s="10"/>
      <c r="C23" s="11"/>
      <c r="D23" s="11"/>
      <c r="E23" s="11"/>
      <c r="F23" s="11">
        <f t="shared" si="0"/>
        <v>0</v>
      </c>
      <c r="G23" s="11"/>
    </row>
    <row r="24" spans="1:7" ht="28.5" customHeight="1">
      <c r="A24" s="9"/>
      <c r="B24" s="10"/>
      <c r="C24" s="11"/>
      <c r="D24" s="11"/>
      <c r="E24" s="11"/>
      <c r="F24" s="11">
        <f t="shared" si="0"/>
        <v>0</v>
      </c>
      <c r="G24" s="11"/>
    </row>
    <row r="25" spans="1:7" ht="28.5" customHeight="1">
      <c r="A25" s="8"/>
      <c r="B25" s="10"/>
      <c r="C25" s="11"/>
      <c r="D25" s="11"/>
      <c r="E25" s="11"/>
      <c r="F25" s="11">
        <f t="shared" si="0"/>
        <v>0</v>
      </c>
      <c r="G25" s="11"/>
    </row>
    <row r="26" spans="1:7" ht="28.5" customHeight="1">
      <c r="A26" s="9"/>
      <c r="B26" s="10"/>
      <c r="C26" s="11"/>
      <c r="D26" s="11"/>
      <c r="E26" s="11"/>
      <c r="F26" s="11">
        <f t="shared" si="0"/>
        <v>0</v>
      </c>
      <c r="G26" s="11"/>
    </row>
    <row r="27" spans="1:7" ht="28.5" customHeight="1">
      <c r="A27" s="8"/>
      <c r="B27" s="10"/>
      <c r="C27" s="11"/>
      <c r="D27" s="11"/>
      <c r="E27" s="11"/>
      <c r="F27" s="11">
        <f t="shared" si="0"/>
        <v>0</v>
      </c>
      <c r="G27" s="11"/>
    </row>
    <row r="28" spans="1:7" ht="28.5" customHeight="1">
      <c r="A28" s="9"/>
      <c r="B28" s="10"/>
      <c r="C28" s="11"/>
      <c r="D28" s="11"/>
      <c r="E28" s="11"/>
      <c r="F28" s="11">
        <f t="shared" si="0"/>
        <v>0</v>
      </c>
      <c r="G28" s="11"/>
    </row>
    <row r="29" spans="1:7" ht="28.5" customHeight="1">
      <c r="A29" s="8"/>
      <c r="B29" s="10"/>
      <c r="C29" s="11"/>
      <c r="D29" s="11"/>
      <c r="E29" s="11"/>
      <c r="F29" s="11">
        <f t="shared" si="0"/>
        <v>0</v>
      </c>
      <c r="G29" s="11"/>
    </row>
    <row r="30" spans="1:7" ht="28.5" customHeight="1">
      <c r="A30" s="9"/>
      <c r="B30" s="10"/>
      <c r="C30" s="11"/>
      <c r="D30" s="11"/>
      <c r="E30" s="11"/>
      <c r="F30" s="11">
        <f t="shared" si="0"/>
        <v>0</v>
      </c>
      <c r="G30" s="11"/>
    </row>
    <row r="31" spans="1:7" ht="28.5" customHeight="1">
      <c r="A31" s="8"/>
      <c r="B31" s="10"/>
      <c r="C31" s="11"/>
      <c r="D31" s="11"/>
      <c r="E31" s="11"/>
      <c r="F31" s="11">
        <f t="shared" si="0"/>
        <v>0</v>
      </c>
      <c r="G31" s="11"/>
    </row>
    <row r="32" spans="1:7" ht="28.5" customHeight="1">
      <c r="A32" s="9"/>
      <c r="B32" s="10"/>
      <c r="C32" s="11"/>
      <c r="D32" s="11"/>
      <c r="E32" s="11"/>
      <c r="F32" s="11">
        <f t="shared" si="0"/>
        <v>0</v>
      </c>
      <c r="G32" s="11"/>
    </row>
    <row r="33" spans="1:7" ht="28.5" customHeight="1">
      <c r="A33" s="8"/>
      <c r="B33" s="10"/>
      <c r="C33" s="11"/>
      <c r="D33" s="11"/>
      <c r="E33" s="11"/>
      <c r="F33" s="11">
        <f t="shared" si="0"/>
        <v>0</v>
      </c>
      <c r="G33" s="11"/>
    </row>
    <row r="34" spans="1:7" ht="28.5" customHeight="1">
      <c r="A34" s="9"/>
      <c r="B34" s="10"/>
      <c r="C34" s="11"/>
      <c r="D34" s="11"/>
      <c r="E34" s="11"/>
      <c r="F34" s="11">
        <f t="shared" si="0"/>
        <v>0</v>
      </c>
      <c r="G34" s="11"/>
    </row>
    <row r="35" spans="1:7" ht="28.5" customHeight="1">
      <c r="A35" s="8"/>
      <c r="B35" s="10"/>
      <c r="C35" s="11"/>
      <c r="D35" s="11"/>
      <c r="E35" s="11"/>
      <c r="F35" s="11">
        <f t="shared" si="0"/>
        <v>0</v>
      </c>
      <c r="G35" s="11"/>
    </row>
    <row r="36" spans="1:7" ht="28.5" customHeight="1">
      <c r="A36" s="9"/>
      <c r="B36" s="10"/>
      <c r="C36" s="11"/>
      <c r="D36" s="11"/>
      <c r="E36" s="11"/>
      <c r="F36" s="11">
        <f t="shared" si="0"/>
        <v>0</v>
      </c>
      <c r="G36" s="11"/>
    </row>
    <row r="37" spans="1:7" ht="28.5" customHeight="1">
      <c r="A37" s="8"/>
      <c r="B37" s="10"/>
      <c r="C37" s="11"/>
      <c r="D37" s="11"/>
      <c r="E37" s="11"/>
      <c r="F37" s="11">
        <f t="shared" si="0"/>
        <v>0</v>
      </c>
      <c r="G37" s="11"/>
    </row>
    <row r="38" spans="1:7" ht="28.5" customHeight="1">
      <c r="A38" s="9"/>
      <c r="B38" s="10"/>
      <c r="C38" s="11"/>
      <c r="D38" s="11"/>
      <c r="E38" s="11"/>
      <c r="F38" s="11">
        <f t="shared" si="0"/>
        <v>0</v>
      </c>
      <c r="G38" s="11"/>
    </row>
    <row r="39" spans="1:7" ht="28.5" customHeight="1">
      <c r="A39" s="8"/>
      <c r="B39" s="10"/>
      <c r="C39" s="11"/>
      <c r="D39" s="11"/>
      <c r="E39" s="11"/>
      <c r="F39" s="11">
        <f t="shared" si="0"/>
        <v>0</v>
      </c>
      <c r="G39" s="11"/>
    </row>
    <row r="40" spans="1:7" ht="28.5" customHeight="1">
      <c r="A40" s="9"/>
      <c r="B40" s="10"/>
      <c r="C40" s="11"/>
      <c r="D40" s="11"/>
      <c r="E40" s="11"/>
      <c r="F40" s="11">
        <f t="shared" si="0"/>
        <v>0</v>
      </c>
      <c r="G40" s="11"/>
    </row>
    <row r="41" spans="1:7" ht="28.5" customHeight="1">
      <c r="A41" s="8"/>
      <c r="B41" s="10"/>
      <c r="C41" s="11"/>
      <c r="D41" s="11"/>
      <c r="E41" s="11"/>
      <c r="F41" s="11">
        <f t="shared" si="0"/>
        <v>0</v>
      </c>
      <c r="G41" s="11"/>
    </row>
    <row r="42" spans="1:7" ht="28.5" customHeight="1">
      <c r="A42" s="9"/>
      <c r="B42" s="10"/>
      <c r="C42" s="11"/>
      <c r="D42" s="11"/>
      <c r="E42" s="11"/>
      <c r="F42" s="11">
        <f t="shared" si="0"/>
        <v>0</v>
      </c>
      <c r="G42" s="11"/>
    </row>
    <row r="43" spans="1:7" ht="28.5" customHeight="1">
      <c r="A43" s="8"/>
      <c r="B43" s="10"/>
      <c r="C43" s="11"/>
      <c r="D43" s="11"/>
      <c r="E43" s="11"/>
      <c r="F43" s="11">
        <f t="shared" si="0"/>
        <v>0</v>
      </c>
      <c r="G43" s="11"/>
    </row>
    <row r="44" spans="1:7" ht="28.5" customHeight="1">
      <c r="A44" s="9"/>
      <c r="B44" s="10"/>
      <c r="C44" s="11"/>
      <c r="D44" s="11"/>
      <c r="E44" s="11"/>
      <c r="F44" s="11">
        <f t="shared" si="0"/>
        <v>0</v>
      </c>
      <c r="G44" s="11"/>
    </row>
    <row r="45" spans="1:7" ht="28.5" customHeight="1">
      <c r="A45" s="8"/>
      <c r="B45" s="10"/>
      <c r="C45" s="11"/>
      <c r="D45" s="11"/>
      <c r="E45" s="11"/>
      <c r="F45" s="11">
        <f t="shared" si="0"/>
        <v>0</v>
      </c>
      <c r="G45" s="11"/>
    </row>
    <row r="46" spans="1:7" ht="28.5" customHeight="1">
      <c r="A46" s="9"/>
      <c r="B46" s="10"/>
      <c r="C46" s="11"/>
      <c r="D46" s="11"/>
      <c r="E46" s="11"/>
      <c r="F46" s="11">
        <f t="shared" si="0"/>
        <v>0</v>
      </c>
      <c r="G46" s="11"/>
    </row>
    <row r="47" spans="1:7" ht="28.5" customHeight="1">
      <c r="A47" s="8"/>
      <c r="B47" s="10"/>
      <c r="C47" s="11"/>
      <c r="D47" s="11"/>
      <c r="E47" s="11"/>
      <c r="F47" s="11">
        <f t="shared" si="0"/>
        <v>0</v>
      </c>
      <c r="G47" s="11"/>
    </row>
    <row r="48" spans="1:7" ht="28.5" customHeight="1">
      <c r="A48" s="9"/>
      <c r="B48" s="10"/>
      <c r="C48" s="11"/>
      <c r="D48" s="11"/>
      <c r="E48" s="11"/>
      <c r="F48" s="11">
        <f t="shared" si="0"/>
        <v>0</v>
      </c>
      <c r="G48" s="11"/>
    </row>
    <row r="49" spans="1:7" ht="28.5" customHeight="1">
      <c r="A49" s="8"/>
      <c r="B49" s="10"/>
      <c r="C49" s="11"/>
      <c r="D49" s="11"/>
      <c r="E49" s="11"/>
      <c r="F49" s="11">
        <f t="shared" si="0"/>
        <v>0</v>
      </c>
      <c r="G49" s="11"/>
    </row>
    <row r="50" spans="1:7" ht="28.5" customHeight="1">
      <c r="A50" s="9"/>
      <c r="B50" s="10"/>
      <c r="C50" s="11"/>
      <c r="D50" s="11"/>
      <c r="E50" s="11"/>
      <c r="F50" s="11">
        <f t="shared" si="0"/>
        <v>0</v>
      </c>
      <c r="G50" s="11"/>
    </row>
    <row r="51" spans="1:7" ht="28.5" customHeight="1">
      <c r="A51" s="8"/>
      <c r="B51" s="10"/>
      <c r="C51" s="11"/>
      <c r="D51" s="11"/>
      <c r="E51" s="11"/>
      <c r="F51" s="11">
        <f t="shared" si="0"/>
        <v>0</v>
      </c>
      <c r="G51" s="11"/>
    </row>
    <row r="52" spans="1:7" ht="28.5" customHeight="1">
      <c r="A52" s="9"/>
      <c r="B52" s="10"/>
      <c r="C52" s="11"/>
      <c r="D52" s="11"/>
      <c r="E52" s="11"/>
      <c r="F52" s="11">
        <f t="shared" si="0"/>
        <v>0</v>
      </c>
      <c r="G52" s="11"/>
    </row>
    <row r="53" spans="1:7" ht="28.5" customHeight="1">
      <c r="A53" s="8"/>
      <c r="B53" s="10"/>
      <c r="C53" s="11"/>
      <c r="D53" s="11"/>
      <c r="E53" s="11"/>
      <c r="F53" s="11">
        <f t="shared" si="0"/>
        <v>0</v>
      </c>
      <c r="G53" s="11"/>
    </row>
    <row r="54" spans="1:7" ht="28.5" customHeight="1">
      <c r="A54" s="9"/>
      <c r="B54" s="10"/>
      <c r="C54" s="11"/>
      <c r="D54" s="11"/>
      <c r="E54" s="11"/>
      <c r="F54" s="11">
        <f t="shared" si="0"/>
        <v>0</v>
      </c>
      <c r="G54" s="11"/>
    </row>
    <row r="55" spans="1:7" ht="28.5" customHeight="1">
      <c r="A55" s="8"/>
      <c r="B55" s="10"/>
      <c r="C55" s="11"/>
      <c r="D55" s="11"/>
      <c r="E55" s="11"/>
      <c r="F55" s="11">
        <f t="shared" si="0"/>
        <v>0</v>
      </c>
      <c r="G55" s="11"/>
    </row>
    <row r="56" spans="1:7" ht="28.5" customHeight="1">
      <c r="A56" s="9"/>
      <c r="B56" s="10"/>
      <c r="C56" s="11"/>
      <c r="D56" s="11"/>
      <c r="E56" s="11"/>
      <c r="F56" s="11">
        <f t="shared" si="0"/>
        <v>0</v>
      </c>
      <c r="G56" s="11"/>
    </row>
    <row r="57" spans="1:7" ht="28.5" customHeight="1">
      <c r="A57" s="8"/>
      <c r="B57" s="10"/>
      <c r="C57" s="11"/>
      <c r="D57" s="11"/>
      <c r="E57" s="11"/>
      <c r="F57" s="11">
        <f t="shared" si="0"/>
        <v>0</v>
      </c>
      <c r="G57" s="11"/>
    </row>
    <row r="58" spans="1:7" ht="28.5" customHeight="1">
      <c r="A58" s="9"/>
      <c r="B58" s="10"/>
      <c r="C58" s="11"/>
      <c r="D58" s="11"/>
      <c r="E58" s="11"/>
      <c r="F58" s="11">
        <f t="shared" si="0"/>
        <v>0</v>
      </c>
      <c r="G58" s="11"/>
    </row>
    <row r="59" spans="1:7" ht="28.5" customHeight="1">
      <c r="A59" s="8"/>
      <c r="B59" s="10"/>
      <c r="C59" s="11"/>
      <c r="D59" s="11"/>
      <c r="E59" s="11"/>
      <c r="F59" s="11">
        <f t="shared" si="0"/>
        <v>0</v>
      </c>
      <c r="G59" s="11"/>
    </row>
    <row r="60" spans="1:7" ht="28.5" customHeight="1">
      <c r="A60" s="9"/>
      <c r="B60" s="10"/>
      <c r="C60" s="11"/>
      <c r="D60" s="11"/>
      <c r="E60" s="11"/>
      <c r="F60" s="11">
        <f t="shared" si="0"/>
        <v>0</v>
      </c>
      <c r="G60" s="11"/>
    </row>
    <row r="61" spans="1:7" ht="28.5" customHeight="1">
      <c r="A61" s="8"/>
      <c r="B61" s="10"/>
      <c r="C61" s="11"/>
      <c r="D61" s="11"/>
      <c r="E61" s="11"/>
      <c r="F61" s="11">
        <f t="shared" si="0"/>
        <v>0</v>
      </c>
      <c r="G61" s="11"/>
    </row>
    <row r="62" spans="1:7" ht="28.5" customHeight="1">
      <c r="A62" s="9"/>
      <c r="B62" s="10"/>
      <c r="C62" s="11"/>
      <c r="D62" s="11"/>
      <c r="E62" s="11"/>
      <c r="F62" s="11">
        <f t="shared" si="0"/>
        <v>0</v>
      </c>
      <c r="G62" s="11"/>
    </row>
    <row r="63" spans="1:7" ht="28.5" customHeight="1">
      <c r="A63" s="8"/>
      <c r="B63" s="10"/>
      <c r="C63" s="11"/>
      <c r="D63" s="11"/>
      <c r="E63" s="11"/>
      <c r="F63" s="11">
        <f t="shared" si="0"/>
        <v>0</v>
      </c>
      <c r="G63" s="11"/>
    </row>
    <row r="64" spans="1:7" ht="28.5" customHeight="1">
      <c r="A64" s="9"/>
      <c r="B64" s="10"/>
      <c r="C64" s="11"/>
      <c r="D64" s="11"/>
      <c r="E64" s="11"/>
      <c r="F64" s="11">
        <f t="shared" si="0"/>
        <v>0</v>
      </c>
      <c r="G64" s="11"/>
    </row>
    <row r="65" spans="1:7" ht="28.5" customHeight="1">
      <c r="A65" s="8"/>
      <c r="B65" s="10"/>
      <c r="C65" s="11"/>
      <c r="D65" s="11"/>
      <c r="E65" s="11"/>
      <c r="F65" s="11">
        <f t="shared" si="0"/>
        <v>0</v>
      </c>
      <c r="G65" s="11"/>
    </row>
    <row r="66" spans="1:7" ht="28.5" customHeight="1">
      <c r="A66" s="9"/>
      <c r="B66" s="10"/>
      <c r="C66" s="11"/>
      <c r="D66" s="11"/>
      <c r="E66" s="11"/>
      <c r="F66" s="11">
        <f t="shared" si="0"/>
        <v>0</v>
      </c>
      <c r="G66" s="11"/>
    </row>
    <row r="67" spans="1:7" ht="28.5" customHeight="1">
      <c r="A67" s="8"/>
      <c r="B67" s="10"/>
      <c r="C67" s="11"/>
      <c r="D67" s="11"/>
      <c r="E67" s="11"/>
      <c r="F67" s="11">
        <f t="shared" si="0"/>
        <v>0</v>
      </c>
      <c r="G67" s="11"/>
    </row>
    <row r="68" spans="1:7" ht="28.5" customHeight="1">
      <c r="A68" s="9"/>
      <c r="B68" s="10"/>
      <c r="C68" s="11"/>
      <c r="D68" s="11"/>
      <c r="E68" s="11"/>
      <c r="F68" s="11">
        <f t="shared" si="0"/>
        <v>0</v>
      </c>
      <c r="G68" s="11"/>
    </row>
    <row r="69" spans="1:7" ht="28.5" customHeight="1">
      <c r="A69" s="8"/>
      <c r="B69" s="10"/>
      <c r="C69" s="11"/>
      <c r="D69" s="11"/>
      <c r="E69" s="11"/>
      <c r="F69" s="11">
        <f t="shared" si="0"/>
        <v>0</v>
      </c>
      <c r="G69" s="11"/>
    </row>
    <row r="70" spans="1:7" ht="28.5" customHeight="1">
      <c r="A70" s="9"/>
      <c r="B70" s="10"/>
      <c r="C70" s="11"/>
      <c r="D70" s="11"/>
      <c r="E70" s="11"/>
      <c r="F70" s="11">
        <f t="shared" ref="F70:F105" si="1">F69+C70-D70</f>
        <v>0</v>
      </c>
      <c r="G70" s="11"/>
    </row>
    <row r="71" spans="1:7" ht="28.5" customHeight="1">
      <c r="A71" s="8"/>
      <c r="B71" s="10"/>
      <c r="C71" s="11"/>
      <c r="D71" s="11"/>
      <c r="E71" s="11"/>
      <c r="F71" s="11">
        <f t="shared" si="1"/>
        <v>0</v>
      </c>
      <c r="G71" s="11"/>
    </row>
    <row r="72" spans="1:7" ht="28.5" customHeight="1">
      <c r="A72" s="9"/>
      <c r="B72" s="10"/>
      <c r="C72" s="11"/>
      <c r="D72" s="11"/>
      <c r="E72" s="11"/>
      <c r="F72" s="11">
        <f t="shared" si="1"/>
        <v>0</v>
      </c>
      <c r="G72" s="11"/>
    </row>
    <row r="73" spans="1:7" ht="28.5" customHeight="1">
      <c r="A73" s="8"/>
      <c r="B73" s="10"/>
      <c r="C73" s="11"/>
      <c r="D73" s="11"/>
      <c r="E73" s="11"/>
      <c r="F73" s="11">
        <f t="shared" si="1"/>
        <v>0</v>
      </c>
      <c r="G73" s="11"/>
    </row>
    <row r="74" spans="1:7" ht="28.5" customHeight="1">
      <c r="A74" s="9"/>
      <c r="B74" s="10"/>
      <c r="C74" s="11"/>
      <c r="D74" s="11"/>
      <c r="E74" s="11"/>
      <c r="F74" s="11">
        <f t="shared" si="1"/>
        <v>0</v>
      </c>
      <c r="G74" s="11"/>
    </row>
    <row r="75" spans="1:7" ht="28.5" customHeight="1">
      <c r="A75" s="8"/>
      <c r="B75" s="10"/>
      <c r="C75" s="11"/>
      <c r="D75" s="11"/>
      <c r="E75" s="11"/>
      <c r="F75" s="11">
        <f t="shared" si="1"/>
        <v>0</v>
      </c>
      <c r="G75" s="11"/>
    </row>
    <row r="76" spans="1:7" ht="28.5" customHeight="1">
      <c r="A76" s="9"/>
      <c r="B76" s="10"/>
      <c r="C76" s="11"/>
      <c r="D76" s="11"/>
      <c r="E76" s="11"/>
      <c r="F76" s="11">
        <f t="shared" si="1"/>
        <v>0</v>
      </c>
      <c r="G76" s="11"/>
    </row>
    <row r="77" spans="1:7" ht="28.5" customHeight="1">
      <c r="A77" s="8"/>
      <c r="B77" s="10"/>
      <c r="C77" s="11"/>
      <c r="D77" s="11"/>
      <c r="E77" s="11"/>
      <c r="F77" s="11">
        <f t="shared" si="1"/>
        <v>0</v>
      </c>
      <c r="G77" s="11"/>
    </row>
    <row r="78" spans="1:7" ht="28.5" customHeight="1">
      <c r="A78" s="9"/>
      <c r="B78" s="10"/>
      <c r="C78" s="11"/>
      <c r="D78" s="11"/>
      <c r="E78" s="11"/>
      <c r="F78" s="11">
        <f t="shared" si="1"/>
        <v>0</v>
      </c>
      <c r="G78" s="11"/>
    </row>
    <row r="79" spans="1:7" ht="28.5" customHeight="1">
      <c r="A79" s="8"/>
      <c r="B79" s="10"/>
      <c r="C79" s="11"/>
      <c r="D79" s="11"/>
      <c r="E79" s="11"/>
      <c r="F79" s="11">
        <f t="shared" si="1"/>
        <v>0</v>
      </c>
      <c r="G79" s="11"/>
    </row>
    <row r="80" spans="1:7" ht="28.5" customHeight="1">
      <c r="A80" s="9"/>
      <c r="B80" s="10"/>
      <c r="C80" s="11"/>
      <c r="D80" s="11"/>
      <c r="E80" s="11"/>
      <c r="F80" s="11">
        <f t="shared" si="1"/>
        <v>0</v>
      </c>
      <c r="G80" s="11"/>
    </row>
    <row r="81" spans="1:7" ht="28.5" customHeight="1">
      <c r="A81" s="8"/>
      <c r="B81" s="10"/>
      <c r="C81" s="11"/>
      <c r="D81" s="11"/>
      <c r="E81" s="11"/>
      <c r="F81" s="11">
        <f t="shared" si="1"/>
        <v>0</v>
      </c>
      <c r="G81" s="11"/>
    </row>
    <row r="82" spans="1:7" ht="28.5" customHeight="1">
      <c r="A82" s="9"/>
      <c r="B82" s="10"/>
      <c r="C82" s="11"/>
      <c r="D82" s="11"/>
      <c r="E82" s="11"/>
      <c r="F82" s="11">
        <f t="shared" si="1"/>
        <v>0</v>
      </c>
      <c r="G82" s="11"/>
    </row>
    <row r="83" spans="1:7" ht="28.5" customHeight="1">
      <c r="A83" s="8"/>
      <c r="B83" s="10"/>
      <c r="C83" s="11"/>
      <c r="D83" s="11"/>
      <c r="E83" s="11"/>
      <c r="F83" s="11">
        <f t="shared" si="1"/>
        <v>0</v>
      </c>
      <c r="G83" s="11"/>
    </row>
    <row r="84" spans="1:7" ht="28.5" customHeight="1">
      <c r="A84" s="9"/>
      <c r="B84" s="10"/>
      <c r="C84" s="11"/>
      <c r="D84" s="11"/>
      <c r="E84" s="11"/>
      <c r="F84" s="11">
        <f t="shared" si="1"/>
        <v>0</v>
      </c>
      <c r="G84" s="11"/>
    </row>
    <row r="85" spans="1:7" ht="28.5" customHeight="1">
      <c r="A85" s="8"/>
      <c r="B85" s="10"/>
      <c r="C85" s="11"/>
      <c r="D85" s="11"/>
      <c r="E85" s="11"/>
      <c r="F85" s="11">
        <f t="shared" si="1"/>
        <v>0</v>
      </c>
      <c r="G85" s="11"/>
    </row>
    <row r="86" spans="1:7" ht="28.5" customHeight="1">
      <c r="A86" s="9"/>
      <c r="B86" s="10"/>
      <c r="C86" s="11"/>
      <c r="D86" s="11"/>
      <c r="E86" s="11"/>
      <c r="F86" s="11">
        <f t="shared" si="1"/>
        <v>0</v>
      </c>
      <c r="G86" s="11"/>
    </row>
    <row r="87" spans="1:7" ht="28.5" customHeight="1">
      <c r="A87" s="8"/>
      <c r="B87" s="10"/>
      <c r="C87" s="11"/>
      <c r="D87" s="11"/>
      <c r="E87" s="11"/>
      <c r="F87" s="11">
        <f t="shared" si="1"/>
        <v>0</v>
      </c>
      <c r="G87" s="11"/>
    </row>
    <row r="88" spans="1:7" ht="28.5" customHeight="1">
      <c r="A88" s="9"/>
      <c r="B88" s="10"/>
      <c r="C88" s="11"/>
      <c r="D88" s="11"/>
      <c r="E88" s="11"/>
      <c r="F88" s="11">
        <f t="shared" si="1"/>
        <v>0</v>
      </c>
      <c r="G88" s="11"/>
    </row>
    <row r="89" spans="1:7" ht="28.5" customHeight="1">
      <c r="A89" s="8"/>
      <c r="B89" s="10"/>
      <c r="C89" s="11"/>
      <c r="D89" s="11"/>
      <c r="E89" s="11"/>
      <c r="F89" s="11">
        <f t="shared" si="1"/>
        <v>0</v>
      </c>
      <c r="G89" s="11"/>
    </row>
    <row r="90" spans="1:7" ht="28.5" customHeight="1">
      <c r="A90" s="9"/>
      <c r="B90" s="10"/>
      <c r="C90" s="11"/>
      <c r="D90" s="11"/>
      <c r="E90" s="11"/>
      <c r="F90" s="11">
        <f t="shared" si="1"/>
        <v>0</v>
      </c>
      <c r="G90" s="11"/>
    </row>
    <row r="91" spans="1:7" ht="28.5" customHeight="1">
      <c r="A91" s="8"/>
      <c r="B91" s="10"/>
      <c r="C91" s="11"/>
      <c r="D91" s="11"/>
      <c r="E91" s="11"/>
      <c r="F91" s="11">
        <f t="shared" si="1"/>
        <v>0</v>
      </c>
      <c r="G91" s="11"/>
    </row>
    <row r="92" spans="1:7" ht="28.5" customHeight="1">
      <c r="A92" s="9"/>
      <c r="B92" s="10"/>
      <c r="C92" s="11"/>
      <c r="D92" s="11"/>
      <c r="E92" s="11"/>
      <c r="F92" s="11">
        <f t="shared" si="1"/>
        <v>0</v>
      </c>
      <c r="G92" s="11"/>
    </row>
    <row r="93" spans="1:7" ht="28.5" customHeight="1">
      <c r="A93" s="8"/>
      <c r="B93" s="10"/>
      <c r="C93" s="11"/>
      <c r="D93" s="11"/>
      <c r="E93" s="11"/>
      <c r="F93" s="11">
        <f t="shared" si="1"/>
        <v>0</v>
      </c>
      <c r="G93" s="11"/>
    </row>
    <row r="94" spans="1:7" ht="28.5" customHeight="1">
      <c r="A94" s="9"/>
      <c r="B94" s="10"/>
      <c r="C94" s="11"/>
      <c r="D94" s="11"/>
      <c r="E94" s="11"/>
      <c r="F94" s="11">
        <f t="shared" si="1"/>
        <v>0</v>
      </c>
      <c r="G94" s="11"/>
    </row>
    <row r="95" spans="1:7" ht="28.5" customHeight="1">
      <c r="A95" s="8"/>
      <c r="B95" s="10"/>
      <c r="C95" s="11"/>
      <c r="D95" s="11"/>
      <c r="E95" s="11"/>
      <c r="F95" s="11">
        <f t="shared" si="1"/>
        <v>0</v>
      </c>
      <c r="G95" s="11"/>
    </row>
    <row r="96" spans="1:7" ht="28.5" customHeight="1">
      <c r="A96" s="9"/>
      <c r="B96" s="10"/>
      <c r="C96" s="11"/>
      <c r="D96" s="11"/>
      <c r="E96" s="11"/>
      <c r="F96" s="11">
        <f t="shared" si="1"/>
        <v>0</v>
      </c>
      <c r="G96" s="11"/>
    </row>
    <row r="97" spans="1:7" ht="28.5" customHeight="1">
      <c r="A97" s="8"/>
      <c r="B97" s="10"/>
      <c r="C97" s="11"/>
      <c r="D97" s="11"/>
      <c r="E97" s="11"/>
      <c r="F97" s="11">
        <f t="shared" si="1"/>
        <v>0</v>
      </c>
      <c r="G97" s="11"/>
    </row>
    <row r="98" spans="1:7" ht="28.5" customHeight="1">
      <c r="A98" s="9"/>
      <c r="B98" s="10"/>
      <c r="C98" s="11"/>
      <c r="D98" s="11"/>
      <c r="E98" s="11"/>
      <c r="F98" s="11">
        <f t="shared" si="1"/>
        <v>0</v>
      </c>
      <c r="G98" s="11"/>
    </row>
    <row r="99" spans="1:7" ht="28.5" customHeight="1">
      <c r="A99" s="8"/>
      <c r="B99" s="10"/>
      <c r="C99" s="11"/>
      <c r="D99" s="11"/>
      <c r="E99" s="11"/>
      <c r="F99" s="11">
        <f t="shared" si="1"/>
        <v>0</v>
      </c>
      <c r="G99" s="11"/>
    </row>
    <row r="100" spans="1:7" ht="28.5" customHeight="1">
      <c r="A100" s="9"/>
      <c r="B100" s="10"/>
      <c r="C100" s="11"/>
      <c r="D100" s="11"/>
      <c r="E100" s="11"/>
      <c r="F100" s="11">
        <f t="shared" si="1"/>
        <v>0</v>
      </c>
      <c r="G100" s="11"/>
    </row>
    <row r="101" spans="1:7" ht="28.5" customHeight="1">
      <c r="A101" s="8"/>
      <c r="B101" s="10"/>
      <c r="C101" s="11"/>
      <c r="D101" s="11"/>
      <c r="E101" s="11"/>
      <c r="F101" s="11">
        <f t="shared" si="1"/>
        <v>0</v>
      </c>
      <c r="G101" s="11"/>
    </row>
    <row r="102" spans="1:7" ht="28.5" customHeight="1">
      <c r="A102" s="9"/>
      <c r="B102" s="10"/>
      <c r="C102" s="11"/>
      <c r="D102" s="11"/>
      <c r="E102" s="11"/>
      <c r="F102" s="11">
        <f t="shared" si="1"/>
        <v>0</v>
      </c>
      <c r="G102" s="11"/>
    </row>
    <row r="103" spans="1:7" ht="28.5" customHeight="1">
      <c r="A103" s="8"/>
      <c r="B103" s="10"/>
      <c r="C103" s="11"/>
      <c r="D103" s="11"/>
      <c r="E103" s="11"/>
      <c r="F103" s="11">
        <f t="shared" si="1"/>
        <v>0</v>
      </c>
      <c r="G103" s="11"/>
    </row>
    <row r="104" spans="1:7" ht="28.5" customHeight="1">
      <c r="A104" s="9"/>
      <c r="B104" s="10"/>
      <c r="C104" s="11"/>
      <c r="D104" s="11"/>
      <c r="E104" s="11"/>
      <c r="F104" s="11">
        <f t="shared" si="1"/>
        <v>0</v>
      </c>
      <c r="G104" s="11"/>
    </row>
    <row r="105" spans="1:7" ht="28.5" customHeight="1">
      <c r="A105" s="8"/>
      <c r="B105" s="10"/>
      <c r="C105" s="11"/>
      <c r="D105" s="11"/>
      <c r="E105" s="11"/>
      <c r="F105" s="11">
        <f t="shared" si="1"/>
        <v>0</v>
      </c>
      <c r="G105" s="11"/>
    </row>
    <row r="106" spans="1:7" ht="28.5" customHeight="1" thickBot="1">
      <c r="A106" s="9"/>
      <c r="B106" s="12"/>
      <c r="C106" s="13"/>
      <c r="D106" s="13"/>
      <c r="E106" s="13"/>
      <c r="F106" s="13">
        <f>F105+C106-D106</f>
        <v>0</v>
      </c>
      <c r="G106" s="13"/>
    </row>
    <row r="107" spans="1:7" ht="28.5" customHeight="1" thickBot="1">
      <c r="A107" s="5" t="s">
        <v>1</v>
      </c>
      <c r="B107" s="6"/>
      <c r="C107" s="7">
        <f>SUM(C5:C106)</f>
        <v>0</v>
      </c>
      <c r="D107" s="7">
        <f>SUM(D5:D106)</f>
        <v>0</v>
      </c>
      <c r="E107" s="7"/>
      <c r="F107" s="7">
        <f>F106</f>
        <v>0</v>
      </c>
      <c r="G107" s="7">
        <f>F4+C107-D107</f>
        <v>0</v>
      </c>
    </row>
  </sheetData>
  <mergeCells count="9">
    <mergeCell ref="B4:D4"/>
    <mergeCell ref="A1:G1"/>
    <mergeCell ref="A2:A3"/>
    <mergeCell ref="B2:B3"/>
    <mergeCell ref="C2:C3"/>
    <mergeCell ref="D2:D3"/>
    <mergeCell ref="E2:E3"/>
    <mergeCell ref="F2:F3"/>
    <mergeCell ref="G2:G3"/>
  </mergeCells>
  <hyperlinks>
    <hyperlink ref="G2:G3" location="الرصيد!A1" display="ملاحظات"/>
  </hyperlink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rightToLeft="1" zoomScale="84" zoomScaleNormal="84" workbookViewId="0">
      <pane ySplit="3" topLeftCell="A4" activePane="bottomLeft" state="frozen"/>
      <selection activeCell="D12" sqref="D12"/>
      <selection pane="bottomLeft" activeCell="E9" sqref="E9"/>
    </sheetView>
  </sheetViews>
  <sheetFormatPr defaultColWidth="9" defaultRowHeight="18"/>
  <cols>
    <col min="1" max="1" width="19.375" style="4" customWidth="1"/>
    <col min="2" max="2" width="14.125" style="2" customWidth="1"/>
    <col min="3" max="3" width="14.375" style="4" customWidth="1"/>
    <col min="4" max="4" width="16.625" style="4" customWidth="1"/>
    <col min="5" max="5" width="35.25" style="4" customWidth="1"/>
    <col min="6" max="6" width="14.375" style="4" customWidth="1"/>
    <col min="7" max="7" width="27.5" style="4" customWidth="1"/>
    <col min="8" max="16384" width="9" style="4"/>
  </cols>
  <sheetData>
    <row r="1" spans="1:7" ht="47.25" customHeight="1" thickBot="1">
      <c r="A1" s="82" t="s">
        <v>26</v>
      </c>
      <c r="B1" s="83"/>
      <c r="C1" s="83"/>
      <c r="D1" s="83"/>
      <c r="E1" s="83"/>
      <c r="F1" s="83"/>
      <c r="G1" s="84"/>
    </row>
    <row r="2" spans="1:7" ht="30.75" customHeight="1">
      <c r="A2" s="89" t="s">
        <v>2</v>
      </c>
      <c r="B2" s="85" t="s">
        <v>4</v>
      </c>
      <c r="C2" s="91" t="s">
        <v>9</v>
      </c>
      <c r="D2" s="91" t="s">
        <v>10</v>
      </c>
      <c r="E2" s="91" t="s">
        <v>23</v>
      </c>
      <c r="F2" s="91" t="s">
        <v>0</v>
      </c>
      <c r="G2" s="87" t="s">
        <v>3</v>
      </c>
    </row>
    <row r="3" spans="1:7" ht="30.75" customHeight="1" thickBot="1">
      <c r="A3" s="90"/>
      <c r="B3" s="86"/>
      <c r="C3" s="92"/>
      <c r="D3" s="92"/>
      <c r="E3" s="92"/>
      <c r="F3" s="92"/>
      <c r="G3" s="88"/>
    </row>
    <row r="4" spans="1:7" ht="30.75" customHeight="1" thickBot="1">
      <c r="A4" s="18">
        <v>42005</v>
      </c>
      <c r="B4" s="93" t="s">
        <v>14</v>
      </c>
      <c r="C4" s="94"/>
      <c r="D4" s="95"/>
      <c r="E4" s="67"/>
      <c r="F4" s="19">
        <v>0</v>
      </c>
      <c r="G4" s="20"/>
    </row>
    <row r="5" spans="1:7" ht="28.5" customHeight="1">
      <c r="A5" s="8"/>
      <c r="B5" s="14"/>
      <c r="C5" s="15"/>
      <c r="D5" s="15"/>
      <c r="E5" s="15"/>
      <c r="F5" s="16">
        <f>F4+C5-D5</f>
        <v>0</v>
      </c>
      <c r="G5" s="17"/>
    </row>
    <row r="6" spans="1:7" ht="28.5" customHeight="1">
      <c r="A6" s="9"/>
      <c r="B6" s="10"/>
      <c r="C6" s="11"/>
      <c r="D6" s="11"/>
      <c r="E6" s="11"/>
      <c r="F6" s="11">
        <f t="shared" ref="F6:F69" si="0">F5+C6-D6</f>
        <v>0</v>
      </c>
      <c r="G6" s="11"/>
    </row>
    <row r="7" spans="1:7" ht="28.5" customHeight="1">
      <c r="A7" s="8"/>
      <c r="B7" s="10"/>
      <c r="C7" s="11"/>
      <c r="D7" s="11"/>
      <c r="E7" s="11"/>
      <c r="F7" s="11">
        <f t="shared" si="0"/>
        <v>0</v>
      </c>
      <c r="G7" s="11"/>
    </row>
    <row r="8" spans="1:7" ht="28.5" customHeight="1">
      <c r="A8" s="9"/>
      <c r="B8" s="10"/>
      <c r="C8" s="11"/>
      <c r="D8" s="11"/>
      <c r="E8" s="11"/>
      <c r="F8" s="11">
        <f t="shared" si="0"/>
        <v>0</v>
      </c>
      <c r="G8" s="11"/>
    </row>
    <row r="9" spans="1:7" ht="28.5" customHeight="1">
      <c r="A9" s="8"/>
      <c r="B9" s="10"/>
      <c r="C9" s="11"/>
      <c r="D9" s="11"/>
      <c r="E9" s="11"/>
      <c r="F9" s="11">
        <f t="shared" si="0"/>
        <v>0</v>
      </c>
      <c r="G9" s="11"/>
    </row>
    <row r="10" spans="1:7" ht="28.5" customHeight="1">
      <c r="A10" s="9"/>
      <c r="B10" s="10"/>
      <c r="C10" s="11"/>
      <c r="D10" s="11"/>
      <c r="E10" s="11"/>
      <c r="F10" s="11">
        <f t="shared" si="0"/>
        <v>0</v>
      </c>
      <c r="G10" s="11"/>
    </row>
    <row r="11" spans="1:7" ht="28.5" customHeight="1">
      <c r="A11" s="8"/>
      <c r="B11" s="10"/>
      <c r="C11" s="11"/>
      <c r="D11" s="11"/>
      <c r="E11" s="11"/>
      <c r="F11" s="11">
        <f t="shared" si="0"/>
        <v>0</v>
      </c>
      <c r="G11" s="11"/>
    </row>
    <row r="12" spans="1:7" ht="28.5" customHeight="1">
      <c r="A12" s="9"/>
      <c r="B12" s="10"/>
      <c r="C12" s="11"/>
      <c r="D12" s="11"/>
      <c r="E12" s="11"/>
      <c r="F12" s="11">
        <f t="shared" si="0"/>
        <v>0</v>
      </c>
      <c r="G12" s="11"/>
    </row>
    <row r="13" spans="1:7" ht="28.5" customHeight="1">
      <c r="A13" s="8"/>
      <c r="B13" s="10"/>
      <c r="C13" s="11"/>
      <c r="D13" s="11"/>
      <c r="E13" s="11"/>
      <c r="F13" s="11">
        <f t="shared" si="0"/>
        <v>0</v>
      </c>
      <c r="G13" s="11"/>
    </row>
    <row r="14" spans="1:7" ht="28.5" customHeight="1">
      <c r="A14" s="9"/>
      <c r="B14" s="10"/>
      <c r="C14" s="11"/>
      <c r="D14" s="11"/>
      <c r="E14" s="11"/>
      <c r="F14" s="11">
        <f t="shared" si="0"/>
        <v>0</v>
      </c>
      <c r="G14" s="11"/>
    </row>
    <row r="15" spans="1:7" ht="28.5" customHeight="1">
      <c r="A15" s="8"/>
      <c r="B15" s="10"/>
      <c r="C15" s="11"/>
      <c r="D15" s="11"/>
      <c r="E15" s="11"/>
      <c r="F15" s="11">
        <f t="shared" si="0"/>
        <v>0</v>
      </c>
      <c r="G15" s="11"/>
    </row>
    <row r="16" spans="1:7" ht="28.5" customHeight="1">
      <c r="A16" s="9"/>
      <c r="B16" s="10"/>
      <c r="C16" s="11"/>
      <c r="D16" s="11"/>
      <c r="E16" s="11"/>
      <c r="F16" s="11">
        <f t="shared" si="0"/>
        <v>0</v>
      </c>
      <c r="G16" s="11"/>
    </row>
    <row r="17" spans="1:7" ht="28.5" customHeight="1">
      <c r="A17" s="8"/>
      <c r="B17" s="10"/>
      <c r="C17" s="11"/>
      <c r="D17" s="11"/>
      <c r="E17" s="11"/>
      <c r="F17" s="11">
        <f t="shared" si="0"/>
        <v>0</v>
      </c>
      <c r="G17" s="11"/>
    </row>
    <row r="18" spans="1:7" ht="28.5" customHeight="1">
      <c r="A18" s="9"/>
      <c r="B18" s="10"/>
      <c r="C18" s="11"/>
      <c r="D18" s="11"/>
      <c r="E18" s="11"/>
      <c r="F18" s="11">
        <f t="shared" si="0"/>
        <v>0</v>
      </c>
      <c r="G18" s="11"/>
    </row>
    <row r="19" spans="1:7" ht="28.5" customHeight="1">
      <c r="A19" s="8"/>
      <c r="B19" s="10"/>
      <c r="C19" s="11"/>
      <c r="D19" s="11"/>
      <c r="E19" s="11"/>
      <c r="F19" s="11">
        <f t="shared" si="0"/>
        <v>0</v>
      </c>
      <c r="G19" s="11"/>
    </row>
    <row r="20" spans="1:7" ht="28.5" customHeight="1">
      <c r="A20" s="9"/>
      <c r="B20" s="10"/>
      <c r="C20" s="11"/>
      <c r="D20" s="11"/>
      <c r="E20" s="11"/>
      <c r="F20" s="11">
        <f t="shared" si="0"/>
        <v>0</v>
      </c>
      <c r="G20" s="11"/>
    </row>
    <row r="21" spans="1:7" ht="28.5" customHeight="1">
      <c r="A21" s="8"/>
      <c r="B21" s="10"/>
      <c r="C21" s="11"/>
      <c r="D21" s="11"/>
      <c r="E21" s="11"/>
      <c r="F21" s="11">
        <f t="shared" si="0"/>
        <v>0</v>
      </c>
      <c r="G21" s="11"/>
    </row>
    <row r="22" spans="1:7" ht="28.5" customHeight="1">
      <c r="A22" s="9"/>
      <c r="B22" s="10"/>
      <c r="C22" s="11"/>
      <c r="D22" s="11"/>
      <c r="E22" s="11"/>
      <c r="F22" s="11">
        <f t="shared" si="0"/>
        <v>0</v>
      </c>
      <c r="G22" s="11"/>
    </row>
    <row r="23" spans="1:7" ht="28.5" customHeight="1">
      <c r="A23" s="8"/>
      <c r="B23" s="10"/>
      <c r="C23" s="11"/>
      <c r="D23" s="11"/>
      <c r="E23" s="11"/>
      <c r="F23" s="11">
        <f t="shared" si="0"/>
        <v>0</v>
      </c>
      <c r="G23" s="11"/>
    </row>
    <row r="24" spans="1:7" ht="28.5" customHeight="1">
      <c r="A24" s="9"/>
      <c r="B24" s="10"/>
      <c r="C24" s="11"/>
      <c r="D24" s="11"/>
      <c r="E24" s="11"/>
      <c r="F24" s="11">
        <f t="shared" si="0"/>
        <v>0</v>
      </c>
      <c r="G24" s="11"/>
    </row>
    <row r="25" spans="1:7" ht="28.5" customHeight="1">
      <c r="A25" s="8"/>
      <c r="B25" s="10"/>
      <c r="C25" s="11"/>
      <c r="D25" s="11"/>
      <c r="E25" s="11"/>
      <c r="F25" s="11">
        <f t="shared" si="0"/>
        <v>0</v>
      </c>
      <c r="G25" s="11"/>
    </row>
    <row r="26" spans="1:7" ht="28.5" customHeight="1">
      <c r="A26" s="9"/>
      <c r="B26" s="10"/>
      <c r="C26" s="11"/>
      <c r="D26" s="11"/>
      <c r="E26" s="11"/>
      <c r="F26" s="11">
        <f t="shared" si="0"/>
        <v>0</v>
      </c>
      <c r="G26" s="11"/>
    </row>
    <row r="27" spans="1:7" ht="28.5" customHeight="1">
      <c r="A27" s="8"/>
      <c r="B27" s="10"/>
      <c r="C27" s="11"/>
      <c r="D27" s="11"/>
      <c r="E27" s="11"/>
      <c r="F27" s="11">
        <f t="shared" si="0"/>
        <v>0</v>
      </c>
      <c r="G27" s="11"/>
    </row>
    <row r="28" spans="1:7" ht="28.5" customHeight="1">
      <c r="A28" s="9"/>
      <c r="B28" s="10"/>
      <c r="C28" s="11"/>
      <c r="D28" s="11"/>
      <c r="E28" s="11"/>
      <c r="F28" s="11">
        <f t="shared" si="0"/>
        <v>0</v>
      </c>
      <c r="G28" s="11"/>
    </row>
    <row r="29" spans="1:7" ht="28.5" customHeight="1">
      <c r="A29" s="8"/>
      <c r="B29" s="10"/>
      <c r="C29" s="11"/>
      <c r="D29" s="11"/>
      <c r="E29" s="11"/>
      <c r="F29" s="11">
        <f t="shared" si="0"/>
        <v>0</v>
      </c>
      <c r="G29" s="11"/>
    </row>
    <row r="30" spans="1:7" ht="28.5" customHeight="1">
      <c r="A30" s="9"/>
      <c r="B30" s="10"/>
      <c r="C30" s="11"/>
      <c r="D30" s="11"/>
      <c r="E30" s="11"/>
      <c r="F30" s="11">
        <f t="shared" si="0"/>
        <v>0</v>
      </c>
      <c r="G30" s="11"/>
    </row>
    <row r="31" spans="1:7" ht="28.5" customHeight="1">
      <c r="A31" s="8"/>
      <c r="B31" s="10"/>
      <c r="C31" s="11"/>
      <c r="D31" s="11"/>
      <c r="E31" s="11"/>
      <c r="F31" s="11">
        <f t="shared" si="0"/>
        <v>0</v>
      </c>
      <c r="G31" s="11"/>
    </row>
    <row r="32" spans="1:7" ht="28.5" customHeight="1">
      <c r="A32" s="9"/>
      <c r="B32" s="10"/>
      <c r="C32" s="11"/>
      <c r="D32" s="11"/>
      <c r="E32" s="11"/>
      <c r="F32" s="11">
        <f t="shared" si="0"/>
        <v>0</v>
      </c>
      <c r="G32" s="11"/>
    </row>
    <row r="33" spans="1:7" ht="28.5" customHeight="1">
      <c r="A33" s="8"/>
      <c r="B33" s="10"/>
      <c r="C33" s="11"/>
      <c r="D33" s="11"/>
      <c r="E33" s="11"/>
      <c r="F33" s="11">
        <f t="shared" si="0"/>
        <v>0</v>
      </c>
      <c r="G33" s="11"/>
    </row>
    <row r="34" spans="1:7" ht="28.5" customHeight="1">
      <c r="A34" s="9"/>
      <c r="B34" s="10"/>
      <c r="C34" s="11"/>
      <c r="D34" s="11"/>
      <c r="E34" s="11"/>
      <c r="F34" s="11">
        <f t="shared" si="0"/>
        <v>0</v>
      </c>
      <c r="G34" s="11"/>
    </row>
    <row r="35" spans="1:7" ht="28.5" customHeight="1">
      <c r="A35" s="8"/>
      <c r="B35" s="10"/>
      <c r="C35" s="11"/>
      <c r="D35" s="11"/>
      <c r="E35" s="11"/>
      <c r="F35" s="11">
        <f t="shared" si="0"/>
        <v>0</v>
      </c>
      <c r="G35" s="11"/>
    </row>
    <row r="36" spans="1:7" ht="28.5" customHeight="1">
      <c r="A36" s="9"/>
      <c r="B36" s="10"/>
      <c r="C36" s="11"/>
      <c r="D36" s="11"/>
      <c r="E36" s="11"/>
      <c r="F36" s="11">
        <f t="shared" si="0"/>
        <v>0</v>
      </c>
      <c r="G36" s="11"/>
    </row>
    <row r="37" spans="1:7" ht="28.5" customHeight="1">
      <c r="A37" s="8"/>
      <c r="B37" s="10"/>
      <c r="C37" s="11"/>
      <c r="D37" s="11"/>
      <c r="E37" s="11"/>
      <c r="F37" s="11">
        <f t="shared" si="0"/>
        <v>0</v>
      </c>
      <c r="G37" s="11"/>
    </row>
    <row r="38" spans="1:7" ht="28.5" customHeight="1">
      <c r="A38" s="9"/>
      <c r="B38" s="10"/>
      <c r="C38" s="11"/>
      <c r="D38" s="11"/>
      <c r="E38" s="11"/>
      <c r="F38" s="11">
        <f t="shared" si="0"/>
        <v>0</v>
      </c>
      <c r="G38" s="11"/>
    </row>
    <row r="39" spans="1:7" ht="28.5" customHeight="1">
      <c r="A39" s="8"/>
      <c r="B39" s="10"/>
      <c r="C39" s="11"/>
      <c r="D39" s="11"/>
      <c r="E39" s="11"/>
      <c r="F39" s="11">
        <f t="shared" si="0"/>
        <v>0</v>
      </c>
      <c r="G39" s="11"/>
    </row>
    <row r="40" spans="1:7" ht="28.5" customHeight="1">
      <c r="A40" s="9"/>
      <c r="B40" s="10"/>
      <c r="C40" s="11"/>
      <c r="D40" s="11"/>
      <c r="E40" s="11"/>
      <c r="F40" s="11">
        <f t="shared" si="0"/>
        <v>0</v>
      </c>
      <c r="G40" s="11"/>
    </row>
    <row r="41" spans="1:7" ht="28.5" customHeight="1">
      <c r="A41" s="8"/>
      <c r="B41" s="10"/>
      <c r="C41" s="11"/>
      <c r="D41" s="11"/>
      <c r="E41" s="11"/>
      <c r="F41" s="11">
        <f t="shared" si="0"/>
        <v>0</v>
      </c>
      <c r="G41" s="11"/>
    </row>
    <row r="42" spans="1:7" ht="28.5" customHeight="1">
      <c r="A42" s="9"/>
      <c r="B42" s="10"/>
      <c r="C42" s="11"/>
      <c r="D42" s="11"/>
      <c r="E42" s="11"/>
      <c r="F42" s="11">
        <f t="shared" si="0"/>
        <v>0</v>
      </c>
      <c r="G42" s="11"/>
    </row>
    <row r="43" spans="1:7" ht="28.5" customHeight="1">
      <c r="A43" s="8"/>
      <c r="B43" s="10"/>
      <c r="C43" s="11"/>
      <c r="D43" s="11"/>
      <c r="E43" s="11"/>
      <c r="F43" s="11">
        <f t="shared" si="0"/>
        <v>0</v>
      </c>
      <c r="G43" s="11"/>
    </row>
    <row r="44" spans="1:7" ht="28.5" customHeight="1">
      <c r="A44" s="9"/>
      <c r="B44" s="10"/>
      <c r="C44" s="11"/>
      <c r="D44" s="11"/>
      <c r="E44" s="11"/>
      <c r="F44" s="11">
        <f t="shared" si="0"/>
        <v>0</v>
      </c>
      <c r="G44" s="11"/>
    </row>
    <row r="45" spans="1:7" ht="28.5" customHeight="1">
      <c r="A45" s="8"/>
      <c r="B45" s="10"/>
      <c r="C45" s="11"/>
      <c r="D45" s="11"/>
      <c r="E45" s="11"/>
      <c r="F45" s="11">
        <f t="shared" si="0"/>
        <v>0</v>
      </c>
      <c r="G45" s="11"/>
    </row>
    <row r="46" spans="1:7" ht="28.5" customHeight="1">
      <c r="A46" s="9"/>
      <c r="B46" s="10"/>
      <c r="C46" s="11"/>
      <c r="D46" s="11"/>
      <c r="E46" s="11"/>
      <c r="F46" s="11">
        <f t="shared" si="0"/>
        <v>0</v>
      </c>
      <c r="G46" s="11"/>
    </row>
    <row r="47" spans="1:7" ht="28.5" customHeight="1">
      <c r="A47" s="8"/>
      <c r="B47" s="10"/>
      <c r="C47" s="11"/>
      <c r="D47" s="11"/>
      <c r="E47" s="11"/>
      <c r="F47" s="11">
        <f t="shared" si="0"/>
        <v>0</v>
      </c>
      <c r="G47" s="11"/>
    </row>
    <row r="48" spans="1:7" ht="28.5" customHeight="1">
      <c r="A48" s="9"/>
      <c r="B48" s="10"/>
      <c r="C48" s="11"/>
      <c r="D48" s="11"/>
      <c r="E48" s="11"/>
      <c r="F48" s="11">
        <f t="shared" si="0"/>
        <v>0</v>
      </c>
      <c r="G48" s="11"/>
    </row>
    <row r="49" spans="1:7" ht="28.5" customHeight="1">
      <c r="A49" s="8"/>
      <c r="B49" s="10"/>
      <c r="C49" s="11"/>
      <c r="D49" s="11"/>
      <c r="E49" s="11"/>
      <c r="F49" s="11">
        <f t="shared" si="0"/>
        <v>0</v>
      </c>
      <c r="G49" s="11"/>
    </row>
    <row r="50" spans="1:7" ht="28.5" customHeight="1">
      <c r="A50" s="9"/>
      <c r="B50" s="10"/>
      <c r="C50" s="11"/>
      <c r="D50" s="11"/>
      <c r="E50" s="11"/>
      <c r="F50" s="11">
        <f t="shared" si="0"/>
        <v>0</v>
      </c>
      <c r="G50" s="11"/>
    </row>
    <row r="51" spans="1:7" ht="28.5" customHeight="1">
      <c r="A51" s="8"/>
      <c r="B51" s="10"/>
      <c r="C51" s="11"/>
      <c r="D51" s="11"/>
      <c r="E51" s="11"/>
      <c r="F51" s="11">
        <f t="shared" si="0"/>
        <v>0</v>
      </c>
      <c r="G51" s="11"/>
    </row>
    <row r="52" spans="1:7" ht="28.5" customHeight="1">
      <c r="A52" s="9"/>
      <c r="B52" s="10"/>
      <c r="C52" s="11"/>
      <c r="D52" s="11"/>
      <c r="E52" s="11"/>
      <c r="F52" s="11">
        <f t="shared" si="0"/>
        <v>0</v>
      </c>
      <c r="G52" s="11"/>
    </row>
    <row r="53" spans="1:7" ht="28.5" customHeight="1">
      <c r="A53" s="8"/>
      <c r="B53" s="10"/>
      <c r="C53" s="11"/>
      <c r="D53" s="11"/>
      <c r="E53" s="11"/>
      <c r="F53" s="11">
        <f t="shared" si="0"/>
        <v>0</v>
      </c>
      <c r="G53" s="11"/>
    </row>
    <row r="54" spans="1:7" ht="28.5" customHeight="1">
      <c r="A54" s="9"/>
      <c r="B54" s="10"/>
      <c r="C54" s="11"/>
      <c r="D54" s="11"/>
      <c r="E54" s="11"/>
      <c r="F54" s="11">
        <f t="shared" si="0"/>
        <v>0</v>
      </c>
      <c r="G54" s="11"/>
    </row>
    <row r="55" spans="1:7" ht="28.5" customHeight="1">
      <c r="A55" s="8"/>
      <c r="B55" s="10"/>
      <c r="C55" s="11"/>
      <c r="D55" s="11"/>
      <c r="E55" s="11"/>
      <c r="F55" s="11">
        <f t="shared" si="0"/>
        <v>0</v>
      </c>
      <c r="G55" s="11"/>
    </row>
    <row r="56" spans="1:7" ht="28.5" customHeight="1">
      <c r="A56" s="9"/>
      <c r="B56" s="10"/>
      <c r="C56" s="11"/>
      <c r="D56" s="11"/>
      <c r="E56" s="11"/>
      <c r="F56" s="11">
        <f t="shared" si="0"/>
        <v>0</v>
      </c>
      <c r="G56" s="11"/>
    </row>
    <row r="57" spans="1:7" ht="28.5" customHeight="1">
      <c r="A57" s="8"/>
      <c r="B57" s="10"/>
      <c r="C57" s="11"/>
      <c r="D57" s="11"/>
      <c r="E57" s="11"/>
      <c r="F57" s="11">
        <f t="shared" si="0"/>
        <v>0</v>
      </c>
      <c r="G57" s="11"/>
    </row>
    <row r="58" spans="1:7" ht="28.5" customHeight="1">
      <c r="A58" s="9"/>
      <c r="B58" s="10"/>
      <c r="C58" s="11"/>
      <c r="D58" s="11"/>
      <c r="E58" s="11"/>
      <c r="F58" s="11">
        <f t="shared" si="0"/>
        <v>0</v>
      </c>
      <c r="G58" s="11"/>
    </row>
    <row r="59" spans="1:7" ht="28.5" customHeight="1">
      <c r="A59" s="8"/>
      <c r="B59" s="10"/>
      <c r="C59" s="11"/>
      <c r="D59" s="11"/>
      <c r="E59" s="11"/>
      <c r="F59" s="11">
        <f t="shared" si="0"/>
        <v>0</v>
      </c>
      <c r="G59" s="11"/>
    </row>
    <row r="60" spans="1:7" ht="28.5" customHeight="1">
      <c r="A60" s="9"/>
      <c r="B60" s="10"/>
      <c r="C60" s="11"/>
      <c r="D60" s="11"/>
      <c r="E60" s="11"/>
      <c r="F60" s="11">
        <f t="shared" si="0"/>
        <v>0</v>
      </c>
      <c r="G60" s="11"/>
    </row>
    <row r="61" spans="1:7" ht="28.5" customHeight="1">
      <c r="A61" s="8"/>
      <c r="B61" s="10"/>
      <c r="C61" s="11"/>
      <c r="D61" s="11"/>
      <c r="E61" s="11"/>
      <c r="F61" s="11">
        <f t="shared" si="0"/>
        <v>0</v>
      </c>
      <c r="G61" s="11"/>
    </row>
    <row r="62" spans="1:7" ht="28.5" customHeight="1">
      <c r="A62" s="9"/>
      <c r="B62" s="10"/>
      <c r="C62" s="11"/>
      <c r="D62" s="11"/>
      <c r="E62" s="11"/>
      <c r="F62" s="11">
        <f t="shared" si="0"/>
        <v>0</v>
      </c>
      <c r="G62" s="11"/>
    </row>
    <row r="63" spans="1:7" ht="28.5" customHeight="1">
      <c r="A63" s="8"/>
      <c r="B63" s="10"/>
      <c r="C63" s="11"/>
      <c r="D63" s="11"/>
      <c r="E63" s="11"/>
      <c r="F63" s="11">
        <f t="shared" si="0"/>
        <v>0</v>
      </c>
      <c r="G63" s="11"/>
    </row>
    <row r="64" spans="1:7" ht="28.5" customHeight="1">
      <c r="A64" s="9"/>
      <c r="B64" s="10"/>
      <c r="C64" s="11"/>
      <c r="D64" s="11"/>
      <c r="E64" s="11"/>
      <c r="F64" s="11">
        <f t="shared" si="0"/>
        <v>0</v>
      </c>
      <c r="G64" s="11"/>
    </row>
    <row r="65" spans="1:7" ht="28.5" customHeight="1">
      <c r="A65" s="8"/>
      <c r="B65" s="10"/>
      <c r="C65" s="11"/>
      <c r="D65" s="11"/>
      <c r="E65" s="11"/>
      <c r="F65" s="11">
        <f t="shared" si="0"/>
        <v>0</v>
      </c>
      <c r="G65" s="11"/>
    </row>
    <row r="66" spans="1:7" ht="28.5" customHeight="1">
      <c r="A66" s="9"/>
      <c r="B66" s="10"/>
      <c r="C66" s="11"/>
      <c r="D66" s="11"/>
      <c r="E66" s="11"/>
      <c r="F66" s="11">
        <f t="shared" si="0"/>
        <v>0</v>
      </c>
      <c r="G66" s="11"/>
    </row>
    <row r="67" spans="1:7" ht="28.5" customHeight="1">
      <c r="A67" s="8"/>
      <c r="B67" s="10"/>
      <c r="C67" s="11"/>
      <c r="D67" s="11"/>
      <c r="E67" s="11"/>
      <c r="F67" s="11">
        <f t="shared" si="0"/>
        <v>0</v>
      </c>
      <c r="G67" s="11"/>
    </row>
    <row r="68" spans="1:7" ht="28.5" customHeight="1">
      <c r="A68" s="9"/>
      <c r="B68" s="10"/>
      <c r="C68" s="11"/>
      <c r="D68" s="11"/>
      <c r="E68" s="11"/>
      <c r="F68" s="11">
        <f t="shared" si="0"/>
        <v>0</v>
      </c>
      <c r="G68" s="11"/>
    </row>
    <row r="69" spans="1:7" ht="28.5" customHeight="1">
      <c r="A69" s="8"/>
      <c r="B69" s="10"/>
      <c r="C69" s="11"/>
      <c r="D69" s="11"/>
      <c r="E69" s="11"/>
      <c r="F69" s="11">
        <f t="shared" si="0"/>
        <v>0</v>
      </c>
      <c r="G69" s="11"/>
    </row>
    <row r="70" spans="1:7" ht="28.5" customHeight="1">
      <c r="A70" s="9"/>
      <c r="B70" s="10"/>
      <c r="C70" s="11"/>
      <c r="D70" s="11"/>
      <c r="E70" s="11"/>
      <c r="F70" s="11">
        <f t="shared" ref="F70:F105" si="1">F69+C70-D70</f>
        <v>0</v>
      </c>
      <c r="G70" s="11"/>
    </row>
    <row r="71" spans="1:7" ht="28.5" customHeight="1">
      <c r="A71" s="8"/>
      <c r="B71" s="10"/>
      <c r="C71" s="11"/>
      <c r="D71" s="11"/>
      <c r="E71" s="11"/>
      <c r="F71" s="11">
        <f t="shared" si="1"/>
        <v>0</v>
      </c>
      <c r="G71" s="11"/>
    </row>
    <row r="72" spans="1:7" ht="28.5" customHeight="1">
      <c r="A72" s="9"/>
      <c r="B72" s="10"/>
      <c r="C72" s="11"/>
      <c r="D72" s="11"/>
      <c r="E72" s="11"/>
      <c r="F72" s="11">
        <f t="shared" si="1"/>
        <v>0</v>
      </c>
      <c r="G72" s="11"/>
    </row>
    <row r="73" spans="1:7" ht="28.5" customHeight="1">
      <c r="A73" s="8"/>
      <c r="B73" s="10"/>
      <c r="C73" s="11"/>
      <c r="D73" s="11"/>
      <c r="E73" s="11"/>
      <c r="F73" s="11">
        <f t="shared" si="1"/>
        <v>0</v>
      </c>
      <c r="G73" s="11"/>
    </row>
    <row r="74" spans="1:7" ht="28.5" customHeight="1">
      <c r="A74" s="9"/>
      <c r="B74" s="10"/>
      <c r="C74" s="11"/>
      <c r="D74" s="11"/>
      <c r="E74" s="11"/>
      <c r="F74" s="11">
        <f t="shared" si="1"/>
        <v>0</v>
      </c>
      <c r="G74" s="11"/>
    </row>
    <row r="75" spans="1:7" ht="28.5" customHeight="1">
      <c r="A75" s="8"/>
      <c r="B75" s="10"/>
      <c r="C75" s="11"/>
      <c r="D75" s="11"/>
      <c r="E75" s="11"/>
      <c r="F75" s="11">
        <f t="shared" si="1"/>
        <v>0</v>
      </c>
      <c r="G75" s="11"/>
    </row>
    <row r="76" spans="1:7" ht="28.5" customHeight="1">
      <c r="A76" s="9"/>
      <c r="B76" s="10"/>
      <c r="C76" s="11"/>
      <c r="D76" s="11"/>
      <c r="E76" s="11"/>
      <c r="F76" s="11">
        <f t="shared" si="1"/>
        <v>0</v>
      </c>
      <c r="G76" s="11"/>
    </row>
    <row r="77" spans="1:7" ht="28.5" customHeight="1">
      <c r="A77" s="8"/>
      <c r="B77" s="10"/>
      <c r="C77" s="11"/>
      <c r="D77" s="11"/>
      <c r="E77" s="11"/>
      <c r="F77" s="11">
        <f t="shared" si="1"/>
        <v>0</v>
      </c>
      <c r="G77" s="11"/>
    </row>
    <row r="78" spans="1:7" ht="28.5" customHeight="1">
      <c r="A78" s="9"/>
      <c r="B78" s="10"/>
      <c r="C78" s="11"/>
      <c r="D78" s="11"/>
      <c r="E78" s="11"/>
      <c r="F78" s="11">
        <f t="shared" si="1"/>
        <v>0</v>
      </c>
      <c r="G78" s="11"/>
    </row>
    <row r="79" spans="1:7" ht="28.5" customHeight="1">
      <c r="A79" s="8"/>
      <c r="B79" s="10"/>
      <c r="C79" s="11"/>
      <c r="D79" s="11"/>
      <c r="E79" s="11"/>
      <c r="F79" s="11">
        <f t="shared" si="1"/>
        <v>0</v>
      </c>
      <c r="G79" s="11"/>
    </row>
    <row r="80" spans="1:7" ht="28.5" customHeight="1">
      <c r="A80" s="9"/>
      <c r="B80" s="10"/>
      <c r="C80" s="11"/>
      <c r="D80" s="11"/>
      <c r="E80" s="11"/>
      <c r="F80" s="11">
        <f t="shared" si="1"/>
        <v>0</v>
      </c>
      <c r="G80" s="11"/>
    </row>
    <row r="81" spans="1:7" ht="28.5" customHeight="1">
      <c r="A81" s="8"/>
      <c r="B81" s="10"/>
      <c r="C81" s="11"/>
      <c r="D81" s="11"/>
      <c r="E81" s="11"/>
      <c r="F81" s="11">
        <f t="shared" si="1"/>
        <v>0</v>
      </c>
      <c r="G81" s="11"/>
    </row>
    <row r="82" spans="1:7" ht="28.5" customHeight="1">
      <c r="A82" s="9"/>
      <c r="B82" s="10"/>
      <c r="C82" s="11"/>
      <c r="D82" s="11"/>
      <c r="E82" s="11"/>
      <c r="F82" s="11">
        <f t="shared" si="1"/>
        <v>0</v>
      </c>
      <c r="G82" s="11"/>
    </row>
    <row r="83" spans="1:7" ht="28.5" customHeight="1">
      <c r="A83" s="8"/>
      <c r="B83" s="10"/>
      <c r="C83" s="11"/>
      <c r="D83" s="11"/>
      <c r="E83" s="11"/>
      <c r="F83" s="11">
        <f t="shared" si="1"/>
        <v>0</v>
      </c>
      <c r="G83" s="11"/>
    </row>
    <row r="84" spans="1:7" ht="28.5" customHeight="1">
      <c r="A84" s="9"/>
      <c r="B84" s="10"/>
      <c r="C84" s="11"/>
      <c r="D84" s="11"/>
      <c r="E84" s="11"/>
      <c r="F84" s="11">
        <f t="shared" si="1"/>
        <v>0</v>
      </c>
      <c r="G84" s="11"/>
    </row>
    <row r="85" spans="1:7" ht="28.5" customHeight="1">
      <c r="A85" s="8"/>
      <c r="B85" s="10"/>
      <c r="C85" s="11"/>
      <c r="D85" s="11"/>
      <c r="E85" s="11"/>
      <c r="F85" s="11">
        <f t="shared" si="1"/>
        <v>0</v>
      </c>
      <c r="G85" s="11"/>
    </row>
    <row r="86" spans="1:7" ht="28.5" customHeight="1">
      <c r="A86" s="9"/>
      <c r="B86" s="10"/>
      <c r="C86" s="11"/>
      <c r="D86" s="11"/>
      <c r="E86" s="11"/>
      <c r="F86" s="11">
        <f t="shared" si="1"/>
        <v>0</v>
      </c>
      <c r="G86" s="11"/>
    </row>
    <row r="87" spans="1:7" ht="28.5" customHeight="1">
      <c r="A87" s="8"/>
      <c r="B87" s="10"/>
      <c r="C87" s="11"/>
      <c r="D87" s="11"/>
      <c r="E87" s="11"/>
      <c r="F87" s="11">
        <f t="shared" si="1"/>
        <v>0</v>
      </c>
      <c r="G87" s="11"/>
    </row>
    <row r="88" spans="1:7" ht="28.5" customHeight="1">
      <c r="A88" s="9"/>
      <c r="B88" s="10"/>
      <c r="C88" s="11"/>
      <c r="D88" s="11"/>
      <c r="E88" s="11"/>
      <c r="F88" s="11">
        <f t="shared" si="1"/>
        <v>0</v>
      </c>
      <c r="G88" s="11"/>
    </row>
    <row r="89" spans="1:7" ht="28.5" customHeight="1">
      <c r="A89" s="8"/>
      <c r="B89" s="10"/>
      <c r="C89" s="11"/>
      <c r="D89" s="11"/>
      <c r="E89" s="11"/>
      <c r="F89" s="11">
        <f t="shared" si="1"/>
        <v>0</v>
      </c>
      <c r="G89" s="11"/>
    </row>
    <row r="90" spans="1:7" ht="28.5" customHeight="1">
      <c r="A90" s="9"/>
      <c r="B90" s="10"/>
      <c r="C90" s="11"/>
      <c r="D90" s="11"/>
      <c r="E90" s="11"/>
      <c r="F90" s="11">
        <f t="shared" si="1"/>
        <v>0</v>
      </c>
      <c r="G90" s="11"/>
    </row>
    <row r="91" spans="1:7" ht="28.5" customHeight="1">
      <c r="A91" s="8"/>
      <c r="B91" s="10"/>
      <c r="C91" s="11"/>
      <c r="D91" s="11"/>
      <c r="E91" s="11"/>
      <c r="F91" s="11">
        <f t="shared" si="1"/>
        <v>0</v>
      </c>
      <c r="G91" s="11"/>
    </row>
    <row r="92" spans="1:7" ht="28.5" customHeight="1">
      <c r="A92" s="9"/>
      <c r="B92" s="10"/>
      <c r="C92" s="11"/>
      <c r="D92" s="11"/>
      <c r="E92" s="11"/>
      <c r="F92" s="11">
        <f t="shared" si="1"/>
        <v>0</v>
      </c>
      <c r="G92" s="11"/>
    </row>
    <row r="93" spans="1:7" ht="28.5" customHeight="1">
      <c r="A93" s="8"/>
      <c r="B93" s="10"/>
      <c r="C93" s="11"/>
      <c r="D93" s="11"/>
      <c r="E93" s="11"/>
      <c r="F93" s="11">
        <f t="shared" si="1"/>
        <v>0</v>
      </c>
      <c r="G93" s="11"/>
    </row>
    <row r="94" spans="1:7" ht="28.5" customHeight="1">
      <c r="A94" s="9"/>
      <c r="B94" s="10"/>
      <c r="C94" s="11"/>
      <c r="D94" s="11"/>
      <c r="E94" s="11"/>
      <c r="F94" s="11">
        <f t="shared" si="1"/>
        <v>0</v>
      </c>
      <c r="G94" s="11"/>
    </row>
    <row r="95" spans="1:7" ht="28.5" customHeight="1">
      <c r="A95" s="8"/>
      <c r="B95" s="10"/>
      <c r="C95" s="11"/>
      <c r="D95" s="11"/>
      <c r="E95" s="11"/>
      <c r="F95" s="11">
        <f t="shared" si="1"/>
        <v>0</v>
      </c>
      <c r="G95" s="11"/>
    </row>
    <row r="96" spans="1:7" ht="28.5" customHeight="1">
      <c r="A96" s="9"/>
      <c r="B96" s="10"/>
      <c r="C96" s="11"/>
      <c r="D96" s="11"/>
      <c r="E96" s="11"/>
      <c r="F96" s="11">
        <f t="shared" si="1"/>
        <v>0</v>
      </c>
      <c r="G96" s="11"/>
    </row>
    <row r="97" spans="1:7" ht="28.5" customHeight="1">
      <c r="A97" s="8"/>
      <c r="B97" s="10"/>
      <c r="C97" s="11"/>
      <c r="D97" s="11"/>
      <c r="E97" s="11"/>
      <c r="F97" s="11">
        <f t="shared" si="1"/>
        <v>0</v>
      </c>
      <c r="G97" s="11"/>
    </row>
    <row r="98" spans="1:7" ht="28.5" customHeight="1">
      <c r="A98" s="9"/>
      <c r="B98" s="10"/>
      <c r="C98" s="11"/>
      <c r="D98" s="11"/>
      <c r="E98" s="11"/>
      <c r="F98" s="11">
        <f t="shared" si="1"/>
        <v>0</v>
      </c>
      <c r="G98" s="11"/>
    </row>
    <row r="99" spans="1:7" ht="28.5" customHeight="1">
      <c r="A99" s="8"/>
      <c r="B99" s="10"/>
      <c r="C99" s="11"/>
      <c r="D99" s="11"/>
      <c r="E99" s="11"/>
      <c r="F99" s="11">
        <f t="shared" si="1"/>
        <v>0</v>
      </c>
      <c r="G99" s="11"/>
    </row>
    <row r="100" spans="1:7" ht="28.5" customHeight="1">
      <c r="A100" s="9"/>
      <c r="B100" s="10"/>
      <c r="C100" s="11"/>
      <c r="D100" s="11"/>
      <c r="E100" s="11"/>
      <c r="F100" s="11">
        <f t="shared" si="1"/>
        <v>0</v>
      </c>
      <c r="G100" s="11"/>
    </row>
    <row r="101" spans="1:7" ht="28.5" customHeight="1">
      <c r="A101" s="8"/>
      <c r="B101" s="10"/>
      <c r="C101" s="11"/>
      <c r="D101" s="11"/>
      <c r="E101" s="11"/>
      <c r="F101" s="11">
        <f t="shared" si="1"/>
        <v>0</v>
      </c>
      <c r="G101" s="11"/>
    </row>
    <row r="102" spans="1:7" ht="28.5" customHeight="1">
      <c r="A102" s="9"/>
      <c r="B102" s="10"/>
      <c r="C102" s="11"/>
      <c r="D102" s="11"/>
      <c r="E102" s="11"/>
      <c r="F102" s="11">
        <f t="shared" si="1"/>
        <v>0</v>
      </c>
      <c r="G102" s="11"/>
    </row>
    <row r="103" spans="1:7" ht="28.5" customHeight="1">
      <c r="A103" s="8"/>
      <c r="B103" s="10"/>
      <c r="C103" s="11"/>
      <c r="D103" s="11"/>
      <c r="E103" s="11"/>
      <c r="F103" s="11">
        <f t="shared" si="1"/>
        <v>0</v>
      </c>
      <c r="G103" s="11"/>
    </row>
    <row r="104" spans="1:7" ht="28.5" customHeight="1">
      <c r="A104" s="9"/>
      <c r="B104" s="10"/>
      <c r="C104" s="11"/>
      <c r="D104" s="11"/>
      <c r="E104" s="11"/>
      <c r="F104" s="11">
        <f t="shared" si="1"/>
        <v>0</v>
      </c>
      <c r="G104" s="11"/>
    </row>
    <row r="105" spans="1:7" ht="28.5" customHeight="1">
      <c r="A105" s="8"/>
      <c r="B105" s="10"/>
      <c r="C105" s="11"/>
      <c r="D105" s="11"/>
      <c r="E105" s="11"/>
      <c r="F105" s="11">
        <f t="shared" si="1"/>
        <v>0</v>
      </c>
      <c r="G105" s="11"/>
    </row>
    <row r="106" spans="1:7" ht="28.5" customHeight="1" thickBot="1">
      <c r="A106" s="9"/>
      <c r="B106" s="12"/>
      <c r="C106" s="13"/>
      <c r="D106" s="13"/>
      <c r="E106" s="13"/>
      <c r="F106" s="13">
        <f>F105+C106-D106</f>
        <v>0</v>
      </c>
      <c r="G106" s="13"/>
    </row>
    <row r="107" spans="1:7" ht="28.5" customHeight="1" thickBot="1">
      <c r="A107" s="5" t="s">
        <v>1</v>
      </c>
      <c r="B107" s="6"/>
      <c r="C107" s="7">
        <f>SUM(C5:C106)</f>
        <v>0</v>
      </c>
      <c r="D107" s="7">
        <f>SUM(D5:D106)</f>
        <v>0</v>
      </c>
      <c r="E107" s="7"/>
      <c r="F107" s="7">
        <f>F106</f>
        <v>0</v>
      </c>
      <c r="G107" s="7">
        <f>F4+C107-D107</f>
        <v>0</v>
      </c>
    </row>
  </sheetData>
  <mergeCells count="9">
    <mergeCell ref="B4:D4"/>
    <mergeCell ref="A1:G1"/>
    <mergeCell ref="A2:A3"/>
    <mergeCell ref="B2:B3"/>
    <mergeCell ref="C2:C3"/>
    <mergeCell ref="D2:D3"/>
    <mergeCell ref="E2:E3"/>
    <mergeCell ref="F2:F3"/>
    <mergeCell ref="G2:G3"/>
  </mergeCells>
  <hyperlinks>
    <hyperlink ref="G2:G3" location="الرصيد!A1" display="ملاحظات"/>
  </hyperlink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rightToLeft="1" zoomScale="84" zoomScaleNormal="84" workbookViewId="0">
      <pane ySplit="3" topLeftCell="A4" activePane="bottomLeft" state="frozen"/>
      <selection activeCell="D12" sqref="D12"/>
      <selection pane="bottomLeft" activeCell="E11" sqref="E11"/>
    </sheetView>
  </sheetViews>
  <sheetFormatPr defaultColWidth="9" defaultRowHeight="18"/>
  <cols>
    <col min="1" max="1" width="19.375" style="4" customWidth="1"/>
    <col min="2" max="2" width="14.125" style="2" customWidth="1"/>
    <col min="3" max="3" width="14.375" style="4" customWidth="1"/>
    <col min="4" max="4" width="16.625" style="4" customWidth="1"/>
    <col min="5" max="5" width="35.125" style="4" customWidth="1"/>
    <col min="6" max="6" width="14.375" style="4" customWidth="1"/>
    <col min="7" max="7" width="27.375" style="4" customWidth="1"/>
    <col min="8" max="16384" width="9" style="4"/>
  </cols>
  <sheetData>
    <row r="1" spans="1:7" ht="47.25" customHeight="1" thickBot="1">
      <c r="A1" s="82" t="s">
        <v>27</v>
      </c>
      <c r="B1" s="83"/>
      <c r="C1" s="83"/>
      <c r="D1" s="83"/>
      <c r="E1" s="83"/>
      <c r="F1" s="83"/>
      <c r="G1" s="84"/>
    </row>
    <row r="2" spans="1:7" ht="30.75" customHeight="1">
      <c r="A2" s="89" t="s">
        <v>2</v>
      </c>
      <c r="B2" s="85" t="s">
        <v>4</v>
      </c>
      <c r="C2" s="91" t="s">
        <v>9</v>
      </c>
      <c r="D2" s="91" t="s">
        <v>10</v>
      </c>
      <c r="E2" s="91" t="s">
        <v>23</v>
      </c>
      <c r="F2" s="91" t="s">
        <v>0</v>
      </c>
      <c r="G2" s="87" t="s">
        <v>3</v>
      </c>
    </row>
    <row r="3" spans="1:7" ht="30.75" customHeight="1" thickBot="1">
      <c r="A3" s="90"/>
      <c r="B3" s="86"/>
      <c r="C3" s="92"/>
      <c r="D3" s="92"/>
      <c r="E3" s="92"/>
      <c r="F3" s="92"/>
      <c r="G3" s="88"/>
    </row>
    <row r="4" spans="1:7" ht="30.75" customHeight="1" thickBot="1">
      <c r="A4" s="18">
        <v>42005</v>
      </c>
      <c r="B4" s="93" t="s">
        <v>14</v>
      </c>
      <c r="C4" s="94"/>
      <c r="D4" s="95"/>
      <c r="E4" s="67"/>
      <c r="F4" s="19">
        <v>0</v>
      </c>
      <c r="G4" s="20"/>
    </row>
    <row r="5" spans="1:7" ht="28.5" customHeight="1">
      <c r="A5" s="8"/>
      <c r="B5" s="14"/>
      <c r="C5" s="15"/>
      <c r="D5" s="15"/>
      <c r="E5" s="15"/>
      <c r="F5" s="16">
        <f>F4+C5-D5</f>
        <v>0</v>
      </c>
      <c r="G5" s="17"/>
    </row>
    <row r="6" spans="1:7" ht="28.5" customHeight="1">
      <c r="A6" s="9"/>
      <c r="B6" s="10"/>
      <c r="C6" s="11"/>
      <c r="D6" s="11"/>
      <c r="E6" s="11"/>
      <c r="F6" s="11">
        <f t="shared" ref="F6:F69" si="0">F5+C6-D6</f>
        <v>0</v>
      </c>
      <c r="G6" s="11"/>
    </row>
    <row r="7" spans="1:7" ht="28.5" customHeight="1">
      <c r="A7" s="8"/>
      <c r="B7" s="10"/>
      <c r="C7" s="11"/>
      <c r="D7" s="11"/>
      <c r="E7" s="11"/>
      <c r="F7" s="11">
        <f t="shared" si="0"/>
        <v>0</v>
      </c>
      <c r="G7" s="11"/>
    </row>
    <row r="8" spans="1:7" ht="28.5" customHeight="1">
      <c r="A8" s="9"/>
      <c r="B8" s="10"/>
      <c r="C8" s="11"/>
      <c r="D8" s="11"/>
      <c r="E8" s="11"/>
      <c r="F8" s="11">
        <f t="shared" si="0"/>
        <v>0</v>
      </c>
      <c r="G8" s="11"/>
    </row>
    <row r="9" spans="1:7" ht="28.5" customHeight="1">
      <c r="A9" s="8"/>
      <c r="B9" s="10"/>
      <c r="C9" s="11"/>
      <c r="D9" s="11"/>
      <c r="E9" s="11"/>
      <c r="F9" s="11">
        <f t="shared" si="0"/>
        <v>0</v>
      </c>
      <c r="G9" s="11"/>
    </row>
    <row r="10" spans="1:7" ht="28.5" customHeight="1">
      <c r="A10" s="9"/>
      <c r="B10" s="10"/>
      <c r="C10" s="11"/>
      <c r="D10" s="11"/>
      <c r="E10" s="11"/>
      <c r="F10" s="11">
        <f t="shared" si="0"/>
        <v>0</v>
      </c>
      <c r="G10" s="11"/>
    </row>
    <row r="11" spans="1:7" ht="28.5" customHeight="1">
      <c r="A11" s="8"/>
      <c r="B11" s="10"/>
      <c r="C11" s="11"/>
      <c r="D11" s="11"/>
      <c r="E11" s="11"/>
      <c r="F11" s="11">
        <f t="shared" si="0"/>
        <v>0</v>
      </c>
      <c r="G11" s="11"/>
    </row>
    <row r="12" spans="1:7" ht="28.5" customHeight="1">
      <c r="A12" s="9"/>
      <c r="B12" s="10"/>
      <c r="C12" s="11"/>
      <c r="D12" s="11"/>
      <c r="E12" s="11"/>
      <c r="F12" s="11">
        <f t="shared" si="0"/>
        <v>0</v>
      </c>
      <c r="G12" s="11"/>
    </row>
    <row r="13" spans="1:7" ht="28.5" customHeight="1">
      <c r="A13" s="8"/>
      <c r="B13" s="10"/>
      <c r="C13" s="11"/>
      <c r="D13" s="11"/>
      <c r="E13" s="11"/>
      <c r="F13" s="11">
        <f t="shared" si="0"/>
        <v>0</v>
      </c>
      <c r="G13" s="11"/>
    </row>
    <row r="14" spans="1:7" ht="28.5" customHeight="1">
      <c r="A14" s="9"/>
      <c r="B14" s="10"/>
      <c r="C14" s="11"/>
      <c r="D14" s="11"/>
      <c r="E14" s="11"/>
      <c r="F14" s="11">
        <f t="shared" si="0"/>
        <v>0</v>
      </c>
      <c r="G14" s="11"/>
    </row>
    <row r="15" spans="1:7" ht="28.5" customHeight="1">
      <c r="A15" s="8"/>
      <c r="B15" s="10"/>
      <c r="C15" s="11"/>
      <c r="D15" s="11"/>
      <c r="E15" s="11"/>
      <c r="F15" s="11">
        <f t="shared" si="0"/>
        <v>0</v>
      </c>
      <c r="G15" s="11"/>
    </row>
    <row r="16" spans="1:7" ht="28.5" customHeight="1">
      <c r="A16" s="9"/>
      <c r="B16" s="10"/>
      <c r="C16" s="11"/>
      <c r="D16" s="11"/>
      <c r="E16" s="11"/>
      <c r="F16" s="11">
        <f t="shared" si="0"/>
        <v>0</v>
      </c>
      <c r="G16" s="11"/>
    </row>
    <row r="17" spans="1:7" ht="28.5" customHeight="1">
      <c r="A17" s="8"/>
      <c r="B17" s="10"/>
      <c r="C17" s="11"/>
      <c r="D17" s="11"/>
      <c r="E17" s="11"/>
      <c r="F17" s="11">
        <f t="shared" si="0"/>
        <v>0</v>
      </c>
      <c r="G17" s="11"/>
    </row>
    <row r="18" spans="1:7" ht="28.5" customHeight="1">
      <c r="A18" s="9"/>
      <c r="B18" s="10"/>
      <c r="C18" s="11"/>
      <c r="D18" s="11"/>
      <c r="E18" s="11"/>
      <c r="F18" s="11">
        <f t="shared" si="0"/>
        <v>0</v>
      </c>
      <c r="G18" s="11"/>
    </row>
    <row r="19" spans="1:7" ht="28.5" customHeight="1">
      <c r="A19" s="8"/>
      <c r="B19" s="10"/>
      <c r="C19" s="11"/>
      <c r="D19" s="11"/>
      <c r="E19" s="11"/>
      <c r="F19" s="11">
        <f t="shared" si="0"/>
        <v>0</v>
      </c>
      <c r="G19" s="11"/>
    </row>
    <row r="20" spans="1:7" ht="28.5" customHeight="1">
      <c r="A20" s="9"/>
      <c r="B20" s="10"/>
      <c r="C20" s="11"/>
      <c r="D20" s="11"/>
      <c r="E20" s="11"/>
      <c r="F20" s="11">
        <f t="shared" si="0"/>
        <v>0</v>
      </c>
      <c r="G20" s="11"/>
    </row>
    <row r="21" spans="1:7" ht="28.5" customHeight="1">
      <c r="A21" s="8"/>
      <c r="B21" s="10"/>
      <c r="C21" s="11"/>
      <c r="D21" s="11"/>
      <c r="E21" s="11"/>
      <c r="F21" s="11">
        <f t="shared" si="0"/>
        <v>0</v>
      </c>
      <c r="G21" s="11"/>
    </row>
    <row r="22" spans="1:7" ht="28.5" customHeight="1">
      <c r="A22" s="9"/>
      <c r="B22" s="10"/>
      <c r="C22" s="11"/>
      <c r="D22" s="11"/>
      <c r="E22" s="11"/>
      <c r="F22" s="11">
        <f t="shared" si="0"/>
        <v>0</v>
      </c>
      <c r="G22" s="11"/>
    </row>
    <row r="23" spans="1:7" ht="28.5" customHeight="1">
      <c r="A23" s="8"/>
      <c r="B23" s="10"/>
      <c r="C23" s="11"/>
      <c r="D23" s="11"/>
      <c r="E23" s="11"/>
      <c r="F23" s="11">
        <f t="shared" si="0"/>
        <v>0</v>
      </c>
      <c r="G23" s="11"/>
    </row>
    <row r="24" spans="1:7" ht="28.5" customHeight="1">
      <c r="A24" s="9"/>
      <c r="B24" s="10"/>
      <c r="C24" s="11"/>
      <c r="D24" s="11"/>
      <c r="E24" s="11"/>
      <c r="F24" s="11">
        <f t="shared" si="0"/>
        <v>0</v>
      </c>
      <c r="G24" s="11"/>
    </row>
    <row r="25" spans="1:7" ht="28.5" customHeight="1">
      <c r="A25" s="8"/>
      <c r="B25" s="10"/>
      <c r="C25" s="11"/>
      <c r="D25" s="11"/>
      <c r="E25" s="11"/>
      <c r="F25" s="11">
        <f t="shared" si="0"/>
        <v>0</v>
      </c>
      <c r="G25" s="11"/>
    </row>
    <row r="26" spans="1:7" ht="28.5" customHeight="1">
      <c r="A26" s="9"/>
      <c r="B26" s="10"/>
      <c r="C26" s="11"/>
      <c r="D26" s="11"/>
      <c r="E26" s="11"/>
      <c r="F26" s="11">
        <f t="shared" si="0"/>
        <v>0</v>
      </c>
      <c r="G26" s="11"/>
    </row>
    <row r="27" spans="1:7" ht="28.5" customHeight="1">
      <c r="A27" s="8"/>
      <c r="B27" s="10"/>
      <c r="C27" s="11"/>
      <c r="D27" s="11"/>
      <c r="E27" s="11"/>
      <c r="F27" s="11">
        <f t="shared" si="0"/>
        <v>0</v>
      </c>
      <c r="G27" s="11"/>
    </row>
    <row r="28" spans="1:7" ht="28.5" customHeight="1">
      <c r="A28" s="9"/>
      <c r="B28" s="10"/>
      <c r="C28" s="11"/>
      <c r="D28" s="11"/>
      <c r="E28" s="11"/>
      <c r="F28" s="11">
        <f t="shared" si="0"/>
        <v>0</v>
      </c>
      <c r="G28" s="11"/>
    </row>
    <row r="29" spans="1:7" ht="28.5" customHeight="1">
      <c r="A29" s="8"/>
      <c r="B29" s="10"/>
      <c r="C29" s="11"/>
      <c r="D29" s="11"/>
      <c r="E29" s="11"/>
      <c r="F29" s="11">
        <f t="shared" si="0"/>
        <v>0</v>
      </c>
      <c r="G29" s="11"/>
    </row>
    <row r="30" spans="1:7" ht="28.5" customHeight="1">
      <c r="A30" s="9"/>
      <c r="B30" s="10"/>
      <c r="C30" s="11"/>
      <c r="D30" s="11"/>
      <c r="E30" s="11"/>
      <c r="F30" s="11">
        <f t="shared" si="0"/>
        <v>0</v>
      </c>
      <c r="G30" s="11"/>
    </row>
    <row r="31" spans="1:7" ht="28.5" customHeight="1">
      <c r="A31" s="8"/>
      <c r="B31" s="10"/>
      <c r="C31" s="11"/>
      <c r="D31" s="11"/>
      <c r="E31" s="11"/>
      <c r="F31" s="11">
        <f t="shared" si="0"/>
        <v>0</v>
      </c>
      <c r="G31" s="11"/>
    </row>
    <row r="32" spans="1:7" ht="28.5" customHeight="1">
      <c r="A32" s="9"/>
      <c r="B32" s="10"/>
      <c r="C32" s="11"/>
      <c r="D32" s="11"/>
      <c r="E32" s="11"/>
      <c r="F32" s="11">
        <f t="shared" si="0"/>
        <v>0</v>
      </c>
      <c r="G32" s="11"/>
    </row>
    <row r="33" spans="1:7" ht="28.5" customHeight="1">
      <c r="A33" s="8"/>
      <c r="B33" s="10"/>
      <c r="C33" s="11"/>
      <c r="D33" s="11"/>
      <c r="E33" s="11"/>
      <c r="F33" s="11">
        <f t="shared" si="0"/>
        <v>0</v>
      </c>
      <c r="G33" s="11"/>
    </row>
    <row r="34" spans="1:7" ht="28.5" customHeight="1">
      <c r="A34" s="9"/>
      <c r="B34" s="10"/>
      <c r="C34" s="11"/>
      <c r="D34" s="11"/>
      <c r="E34" s="11"/>
      <c r="F34" s="11">
        <f t="shared" si="0"/>
        <v>0</v>
      </c>
      <c r="G34" s="11"/>
    </row>
    <row r="35" spans="1:7" ht="28.5" customHeight="1">
      <c r="A35" s="8"/>
      <c r="B35" s="10"/>
      <c r="C35" s="11"/>
      <c r="D35" s="11"/>
      <c r="E35" s="11"/>
      <c r="F35" s="11">
        <f t="shared" si="0"/>
        <v>0</v>
      </c>
      <c r="G35" s="11"/>
    </row>
    <row r="36" spans="1:7" ht="28.5" customHeight="1">
      <c r="A36" s="9"/>
      <c r="B36" s="10"/>
      <c r="C36" s="11"/>
      <c r="D36" s="11"/>
      <c r="E36" s="11"/>
      <c r="F36" s="11">
        <f t="shared" si="0"/>
        <v>0</v>
      </c>
      <c r="G36" s="11"/>
    </row>
    <row r="37" spans="1:7" ht="28.5" customHeight="1">
      <c r="A37" s="8"/>
      <c r="B37" s="10"/>
      <c r="C37" s="11"/>
      <c r="D37" s="11"/>
      <c r="E37" s="11"/>
      <c r="F37" s="11">
        <f t="shared" si="0"/>
        <v>0</v>
      </c>
      <c r="G37" s="11"/>
    </row>
    <row r="38" spans="1:7" ht="28.5" customHeight="1">
      <c r="A38" s="9"/>
      <c r="B38" s="10"/>
      <c r="C38" s="11"/>
      <c r="D38" s="11"/>
      <c r="E38" s="11"/>
      <c r="F38" s="11">
        <f t="shared" si="0"/>
        <v>0</v>
      </c>
      <c r="G38" s="11"/>
    </row>
    <row r="39" spans="1:7" ht="28.5" customHeight="1">
      <c r="A39" s="8"/>
      <c r="B39" s="10"/>
      <c r="C39" s="11"/>
      <c r="D39" s="11"/>
      <c r="E39" s="11"/>
      <c r="F39" s="11">
        <f t="shared" si="0"/>
        <v>0</v>
      </c>
      <c r="G39" s="11"/>
    </row>
    <row r="40" spans="1:7" ht="28.5" customHeight="1">
      <c r="A40" s="9"/>
      <c r="B40" s="10"/>
      <c r="C40" s="11"/>
      <c r="D40" s="11"/>
      <c r="E40" s="11"/>
      <c r="F40" s="11">
        <f t="shared" si="0"/>
        <v>0</v>
      </c>
      <c r="G40" s="11"/>
    </row>
    <row r="41" spans="1:7" ht="28.5" customHeight="1">
      <c r="A41" s="8"/>
      <c r="B41" s="10"/>
      <c r="C41" s="11"/>
      <c r="D41" s="11"/>
      <c r="E41" s="11"/>
      <c r="F41" s="11">
        <f t="shared" si="0"/>
        <v>0</v>
      </c>
      <c r="G41" s="11"/>
    </row>
    <row r="42" spans="1:7" ht="28.5" customHeight="1">
      <c r="A42" s="9"/>
      <c r="B42" s="10"/>
      <c r="C42" s="11"/>
      <c r="D42" s="11"/>
      <c r="E42" s="11"/>
      <c r="F42" s="11">
        <f t="shared" si="0"/>
        <v>0</v>
      </c>
      <c r="G42" s="11"/>
    </row>
    <row r="43" spans="1:7" ht="28.5" customHeight="1">
      <c r="A43" s="8"/>
      <c r="B43" s="10"/>
      <c r="C43" s="11"/>
      <c r="D43" s="11"/>
      <c r="E43" s="11"/>
      <c r="F43" s="11">
        <f t="shared" si="0"/>
        <v>0</v>
      </c>
      <c r="G43" s="11"/>
    </row>
    <row r="44" spans="1:7" ht="28.5" customHeight="1">
      <c r="A44" s="9"/>
      <c r="B44" s="10"/>
      <c r="C44" s="11"/>
      <c r="D44" s="11"/>
      <c r="E44" s="11"/>
      <c r="F44" s="11">
        <f t="shared" si="0"/>
        <v>0</v>
      </c>
      <c r="G44" s="11"/>
    </row>
    <row r="45" spans="1:7" ht="28.5" customHeight="1">
      <c r="A45" s="8"/>
      <c r="B45" s="10"/>
      <c r="C45" s="11"/>
      <c r="D45" s="11"/>
      <c r="E45" s="11"/>
      <c r="F45" s="11">
        <f t="shared" si="0"/>
        <v>0</v>
      </c>
      <c r="G45" s="11"/>
    </row>
    <row r="46" spans="1:7" ht="28.5" customHeight="1">
      <c r="A46" s="9"/>
      <c r="B46" s="10"/>
      <c r="C46" s="11"/>
      <c r="D46" s="11"/>
      <c r="E46" s="11"/>
      <c r="F46" s="11">
        <f t="shared" si="0"/>
        <v>0</v>
      </c>
      <c r="G46" s="11"/>
    </row>
    <row r="47" spans="1:7" ht="28.5" customHeight="1">
      <c r="A47" s="8"/>
      <c r="B47" s="10"/>
      <c r="C47" s="11"/>
      <c r="D47" s="11"/>
      <c r="E47" s="11"/>
      <c r="F47" s="11">
        <f t="shared" si="0"/>
        <v>0</v>
      </c>
      <c r="G47" s="11"/>
    </row>
    <row r="48" spans="1:7" ht="28.5" customHeight="1">
      <c r="A48" s="9"/>
      <c r="B48" s="10"/>
      <c r="C48" s="11"/>
      <c r="D48" s="11"/>
      <c r="E48" s="11"/>
      <c r="F48" s="11">
        <f t="shared" si="0"/>
        <v>0</v>
      </c>
      <c r="G48" s="11"/>
    </row>
    <row r="49" spans="1:7" ht="28.5" customHeight="1">
      <c r="A49" s="8"/>
      <c r="B49" s="10"/>
      <c r="C49" s="11"/>
      <c r="D49" s="11"/>
      <c r="E49" s="11"/>
      <c r="F49" s="11">
        <f t="shared" si="0"/>
        <v>0</v>
      </c>
      <c r="G49" s="11"/>
    </row>
    <row r="50" spans="1:7" ht="28.5" customHeight="1">
      <c r="A50" s="9"/>
      <c r="B50" s="10"/>
      <c r="C50" s="11"/>
      <c r="D50" s="11"/>
      <c r="E50" s="11"/>
      <c r="F50" s="11">
        <f t="shared" si="0"/>
        <v>0</v>
      </c>
      <c r="G50" s="11"/>
    </row>
    <row r="51" spans="1:7" ht="28.5" customHeight="1">
      <c r="A51" s="8"/>
      <c r="B51" s="10"/>
      <c r="C51" s="11"/>
      <c r="D51" s="11"/>
      <c r="E51" s="11"/>
      <c r="F51" s="11">
        <f t="shared" si="0"/>
        <v>0</v>
      </c>
      <c r="G51" s="11"/>
    </row>
    <row r="52" spans="1:7" ht="28.5" customHeight="1">
      <c r="A52" s="9"/>
      <c r="B52" s="10"/>
      <c r="C52" s="11"/>
      <c r="D52" s="11"/>
      <c r="E52" s="11"/>
      <c r="F52" s="11">
        <f t="shared" si="0"/>
        <v>0</v>
      </c>
      <c r="G52" s="11"/>
    </row>
    <row r="53" spans="1:7" ht="28.5" customHeight="1">
      <c r="A53" s="8"/>
      <c r="B53" s="10"/>
      <c r="C53" s="11"/>
      <c r="D53" s="11"/>
      <c r="E53" s="11"/>
      <c r="F53" s="11">
        <f t="shared" si="0"/>
        <v>0</v>
      </c>
      <c r="G53" s="11"/>
    </row>
    <row r="54" spans="1:7" ht="28.5" customHeight="1">
      <c r="A54" s="9"/>
      <c r="B54" s="10"/>
      <c r="C54" s="11"/>
      <c r="D54" s="11"/>
      <c r="E54" s="11"/>
      <c r="F54" s="11">
        <f t="shared" si="0"/>
        <v>0</v>
      </c>
      <c r="G54" s="11"/>
    </row>
    <row r="55" spans="1:7" ht="28.5" customHeight="1">
      <c r="A55" s="8"/>
      <c r="B55" s="10"/>
      <c r="C55" s="11"/>
      <c r="D55" s="11"/>
      <c r="E55" s="11"/>
      <c r="F55" s="11">
        <f t="shared" si="0"/>
        <v>0</v>
      </c>
      <c r="G55" s="11"/>
    </row>
    <row r="56" spans="1:7" ht="28.5" customHeight="1">
      <c r="A56" s="9"/>
      <c r="B56" s="10"/>
      <c r="C56" s="11"/>
      <c r="D56" s="11"/>
      <c r="E56" s="11"/>
      <c r="F56" s="11">
        <f t="shared" si="0"/>
        <v>0</v>
      </c>
      <c r="G56" s="11"/>
    </row>
    <row r="57" spans="1:7" ht="28.5" customHeight="1">
      <c r="A57" s="8"/>
      <c r="B57" s="10"/>
      <c r="C57" s="11"/>
      <c r="D57" s="11"/>
      <c r="E57" s="11"/>
      <c r="F57" s="11">
        <f t="shared" si="0"/>
        <v>0</v>
      </c>
      <c r="G57" s="11"/>
    </row>
    <row r="58" spans="1:7" ht="28.5" customHeight="1">
      <c r="A58" s="9"/>
      <c r="B58" s="10"/>
      <c r="C58" s="11"/>
      <c r="D58" s="11"/>
      <c r="E58" s="11"/>
      <c r="F58" s="11">
        <f t="shared" si="0"/>
        <v>0</v>
      </c>
      <c r="G58" s="11"/>
    </row>
    <row r="59" spans="1:7" ht="28.5" customHeight="1">
      <c r="A59" s="8"/>
      <c r="B59" s="10"/>
      <c r="C59" s="11"/>
      <c r="D59" s="11"/>
      <c r="E59" s="11"/>
      <c r="F59" s="11">
        <f t="shared" si="0"/>
        <v>0</v>
      </c>
      <c r="G59" s="11"/>
    </row>
    <row r="60" spans="1:7" ht="28.5" customHeight="1">
      <c r="A60" s="9"/>
      <c r="B60" s="10"/>
      <c r="C60" s="11"/>
      <c r="D60" s="11"/>
      <c r="E60" s="11"/>
      <c r="F60" s="11">
        <f t="shared" si="0"/>
        <v>0</v>
      </c>
      <c r="G60" s="11"/>
    </row>
    <row r="61" spans="1:7" ht="28.5" customHeight="1">
      <c r="A61" s="8"/>
      <c r="B61" s="10"/>
      <c r="C61" s="11"/>
      <c r="D61" s="11"/>
      <c r="E61" s="11"/>
      <c r="F61" s="11">
        <f t="shared" si="0"/>
        <v>0</v>
      </c>
      <c r="G61" s="11"/>
    </row>
    <row r="62" spans="1:7" ht="28.5" customHeight="1">
      <c r="A62" s="9"/>
      <c r="B62" s="10"/>
      <c r="C62" s="11"/>
      <c r="D62" s="11"/>
      <c r="E62" s="11"/>
      <c r="F62" s="11">
        <f t="shared" si="0"/>
        <v>0</v>
      </c>
      <c r="G62" s="11"/>
    </row>
    <row r="63" spans="1:7" ht="28.5" customHeight="1">
      <c r="A63" s="8"/>
      <c r="B63" s="10"/>
      <c r="C63" s="11"/>
      <c r="D63" s="11"/>
      <c r="E63" s="11"/>
      <c r="F63" s="11">
        <f t="shared" si="0"/>
        <v>0</v>
      </c>
      <c r="G63" s="11"/>
    </row>
    <row r="64" spans="1:7" ht="28.5" customHeight="1">
      <c r="A64" s="9"/>
      <c r="B64" s="10"/>
      <c r="C64" s="11"/>
      <c r="D64" s="11"/>
      <c r="E64" s="11"/>
      <c r="F64" s="11">
        <f t="shared" si="0"/>
        <v>0</v>
      </c>
      <c r="G64" s="11"/>
    </row>
    <row r="65" spans="1:7" ht="28.5" customHeight="1">
      <c r="A65" s="8"/>
      <c r="B65" s="10"/>
      <c r="C65" s="11"/>
      <c r="D65" s="11"/>
      <c r="E65" s="11"/>
      <c r="F65" s="11">
        <f t="shared" si="0"/>
        <v>0</v>
      </c>
      <c r="G65" s="11"/>
    </row>
    <row r="66" spans="1:7" ht="28.5" customHeight="1">
      <c r="A66" s="9"/>
      <c r="B66" s="10"/>
      <c r="C66" s="11"/>
      <c r="D66" s="11"/>
      <c r="E66" s="11"/>
      <c r="F66" s="11">
        <f t="shared" si="0"/>
        <v>0</v>
      </c>
      <c r="G66" s="11"/>
    </row>
    <row r="67" spans="1:7" ht="28.5" customHeight="1">
      <c r="A67" s="8"/>
      <c r="B67" s="10"/>
      <c r="C67" s="11"/>
      <c r="D67" s="11"/>
      <c r="E67" s="11"/>
      <c r="F67" s="11">
        <f t="shared" si="0"/>
        <v>0</v>
      </c>
      <c r="G67" s="11"/>
    </row>
    <row r="68" spans="1:7" ht="28.5" customHeight="1">
      <c r="A68" s="9"/>
      <c r="B68" s="10"/>
      <c r="C68" s="11"/>
      <c r="D68" s="11"/>
      <c r="E68" s="11"/>
      <c r="F68" s="11">
        <f t="shared" si="0"/>
        <v>0</v>
      </c>
      <c r="G68" s="11"/>
    </row>
    <row r="69" spans="1:7" ht="28.5" customHeight="1">
      <c r="A69" s="8"/>
      <c r="B69" s="10"/>
      <c r="C69" s="11"/>
      <c r="D69" s="11"/>
      <c r="E69" s="11"/>
      <c r="F69" s="11">
        <f t="shared" si="0"/>
        <v>0</v>
      </c>
      <c r="G69" s="11"/>
    </row>
    <row r="70" spans="1:7" ht="28.5" customHeight="1">
      <c r="A70" s="9"/>
      <c r="B70" s="10"/>
      <c r="C70" s="11"/>
      <c r="D70" s="11"/>
      <c r="E70" s="11"/>
      <c r="F70" s="11">
        <f t="shared" ref="F70:F105" si="1">F69+C70-D70</f>
        <v>0</v>
      </c>
      <c r="G70" s="11"/>
    </row>
    <row r="71" spans="1:7" ht="28.5" customHeight="1">
      <c r="A71" s="8"/>
      <c r="B71" s="10"/>
      <c r="C71" s="11"/>
      <c r="D71" s="11"/>
      <c r="E71" s="11"/>
      <c r="F71" s="11">
        <f t="shared" si="1"/>
        <v>0</v>
      </c>
      <c r="G71" s="11"/>
    </row>
    <row r="72" spans="1:7" ht="28.5" customHeight="1">
      <c r="A72" s="9"/>
      <c r="B72" s="10"/>
      <c r="C72" s="11"/>
      <c r="D72" s="11"/>
      <c r="E72" s="11"/>
      <c r="F72" s="11">
        <f t="shared" si="1"/>
        <v>0</v>
      </c>
      <c r="G72" s="11"/>
    </row>
    <row r="73" spans="1:7" ht="28.5" customHeight="1">
      <c r="A73" s="8"/>
      <c r="B73" s="10"/>
      <c r="C73" s="11"/>
      <c r="D73" s="11"/>
      <c r="E73" s="11"/>
      <c r="F73" s="11">
        <f t="shared" si="1"/>
        <v>0</v>
      </c>
      <c r="G73" s="11"/>
    </row>
    <row r="74" spans="1:7" ht="28.5" customHeight="1">
      <c r="A74" s="9"/>
      <c r="B74" s="10"/>
      <c r="C74" s="11"/>
      <c r="D74" s="11"/>
      <c r="E74" s="11"/>
      <c r="F74" s="11">
        <f t="shared" si="1"/>
        <v>0</v>
      </c>
      <c r="G74" s="11"/>
    </row>
    <row r="75" spans="1:7" ht="28.5" customHeight="1">
      <c r="A75" s="8"/>
      <c r="B75" s="10"/>
      <c r="C75" s="11"/>
      <c r="D75" s="11"/>
      <c r="E75" s="11"/>
      <c r="F75" s="11">
        <f t="shared" si="1"/>
        <v>0</v>
      </c>
      <c r="G75" s="11"/>
    </row>
    <row r="76" spans="1:7" ht="28.5" customHeight="1">
      <c r="A76" s="9"/>
      <c r="B76" s="10"/>
      <c r="C76" s="11"/>
      <c r="D76" s="11"/>
      <c r="E76" s="11"/>
      <c r="F76" s="11">
        <f t="shared" si="1"/>
        <v>0</v>
      </c>
      <c r="G76" s="11"/>
    </row>
    <row r="77" spans="1:7" ht="28.5" customHeight="1">
      <c r="A77" s="8"/>
      <c r="B77" s="10"/>
      <c r="C77" s="11"/>
      <c r="D77" s="11"/>
      <c r="E77" s="11"/>
      <c r="F77" s="11">
        <f t="shared" si="1"/>
        <v>0</v>
      </c>
      <c r="G77" s="11"/>
    </row>
    <row r="78" spans="1:7" ht="28.5" customHeight="1">
      <c r="A78" s="9"/>
      <c r="B78" s="10"/>
      <c r="C78" s="11"/>
      <c r="D78" s="11"/>
      <c r="E78" s="11"/>
      <c r="F78" s="11">
        <f t="shared" si="1"/>
        <v>0</v>
      </c>
      <c r="G78" s="11"/>
    </row>
    <row r="79" spans="1:7" ht="28.5" customHeight="1">
      <c r="A79" s="8"/>
      <c r="B79" s="10"/>
      <c r="C79" s="11"/>
      <c r="D79" s="11"/>
      <c r="E79" s="11"/>
      <c r="F79" s="11">
        <f t="shared" si="1"/>
        <v>0</v>
      </c>
      <c r="G79" s="11"/>
    </row>
    <row r="80" spans="1:7" ht="28.5" customHeight="1">
      <c r="A80" s="9"/>
      <c r="B80" s="10"/>
      <c r="C80" s="11"/>
      <c r="D80" s="11"/>
      <c r="E80" s="11"/>
      <c r="F80" s="11">
        <f t="shared" si="1"/>
        <v>0</v>
      </c>
      <c r="G80" s="11"/>
    </row>
    <row r="81" spans="1:7" ht="28.5" customHeight="1">
      <c r="A81" s="8"/>
      <c r="B81" s="10"/>
      <c r="C81" s="11"/>
      <c r="D81" s="11"/>
      <c r="E81" s="11"/>
      <c r="F81" s="11">
        <f t="shared" si="1"/>
        <v>0</v>
      </c>
      <c r="G81" s="11"/>
    </row>
    <row r="82" spans="1:7" ht="28.5" customHeight="1">
      <c r="A82" s="9"/>
      <c r="B82" s="10"/>
      <c r="C82" s="11"/>
      <c r="D82" s="11"/>
      <c r="E82" s="11"/>
      <c r="F82" s="11">
        <f t="shared" si="1"/>
        <v>0</v>
      </c>
      <c r="G82" s="11"/>
    </row>
    <row r="83" spans="1:7" ht="28.5" customHeight="1">
      <c r="A83" s="8"/>
      <c r="B83" s="10"/>
      <c r="C83" s="11"/>
      <c r="D83" s="11"/>
      <c r="E83" s="11"/>
      <c r="F83" s="11">
        <f t="shared" si="1"/>
        <v>0</v>
      </c>
      <c r="G83" s="11"/>
    </row>
    <row r="84" spans="1:7" ht="28.5" customHeight="1">
      <c r="A84" s="9"/>
      <c r="B84" s="10"/>
      <c r="C84" s="11"/>
      <c r="D84" s="11"/>
      <c r="E84" s="11"/>
      <c r="F84" s="11">
        <f t="shared" si="1"/>
        <v>0</v>
      </c>
      <c r="G84" s="11"/>
    </row>
    <row r="85" spans="1:7" ht="28.5" customHeight="1">
      <c r="A85" s="8"/>
      <c r="B85" s="10"/>
      <c r="C85" s="11"/>
      <c r="D85" s="11"/>
      <c r="E85" s="11"/>
      <c r="F85" s="11">
        <f t="shared" si="1"/>
        <v>0</v>
      </c>
      <c r="G85" s="11"/>
    </row>
    <row r="86" spans="1:7" ht="28.5" customHeight="1">
      <c r="A86" s="9"/>
      <c r="B86" s="10"/>
      <c r="C86" s="11"/>
      <c r="D86" s="11"/>
      <c r="E86" s="11"/>
      <c r="F86" s="11">
        <f t="shared" si="1"/>
        <v>0</v>
      </c>
      <c r="G86" s="11"/>
    </row>
    <row r="87" spans="1:7" ht="28.5" customHeight="1">
      <c r="A87" s="8"/>
      <c r="B87" s="10"/>
      <c r="C87" s="11"/>
      <c r="D87" s="11"/>
      <c r="E87" s="11"/>
      <c r="F87" s="11">
        <f t="shared" si="1"/>
        <v>0</v>
      </c>
      <c r="G87" s="11"/>
    </row>
    <row r="88" spans="1:7" ht="28.5" customHeight="1">
      <c r="A88" s="9"/>
      <c r="B88" s="10"/>
      <c r="C88" s="11"/>
      <c r="D88" s="11"/>
      <c r="E88" s="11"/>
      <c r="F88" s="11">
        <f t="shared" si="1"/>
        <v>0</v>
      </c>
      <c r="G88" s="11"/>
    </row>
    <row r="89" spans="1:7" ht="28.5" customHeight="1">
      <c r="A89" s="8"/>
      <c r="B89" s="10"/>
      <c r="C89" s="11"/>
      <c r="D89" s="11"/>
      <c r="E89" s="11"/>
      <c r="F89" s="11">
        <f t="shared" si="1"/>
        <v>0</v>
      </c>
      <c r="G89" s="11"/>
    </row>
    <row r="90" spans="1:7" ht="28.5" customHeight="1">
      <c r="A90" s="9"/>
      <c r="B90" s="10"/>
      <c r="C90" s="11"/>
      <c r="D90" s="11"/>
      <c r="E90" s="11"/>
      <c r="F90" s="11">
        <f t="shared" si="1"/>
        <v>0</v>
      </c>
      <c r="G90" s="11"/>
    </row>
    <row r="91" spans="1:7" ht="28.5" customHeight="1">
      <c r="A91" s="8"/>
      <c r="B91" s="10"/>
      <c r="C91" s="11"/>
      <c r="D91" s="11"/>
      <c r="E91" s="11"/>
      <c r="F91" s="11">
        <f t="shared" si="1"/>
        <v>0</v>
      </c>
      <c r="G91" s="11"/>
    </row>
    <row r="92" spans="1:7" ht="28.5" customHeight="1">
      <c r="A92" s="9"/>
      <c r="B92" s="10"/>
      <c r="C92" s="11"/>
      <c r="D92" s="11"/>
      <c r="E92" s="11"/>
      <c r="F92" s="11">
        <f t="shared" si="1"/>
        <v>0</v>
      </c>
      <c r="G92" s="11"/>
    </row>
    <row r="93" spans="1:7" ht="28.5" customHeight="1">
      <c r="A93" s="8"/>
      <c r="B93" s="10"/>
      <c r="C93" s="11"/>
      <c r="D93" s="11"/>
      <c r="E93" s="11"/>
      <c r="F93" s="11">
        <f t="shared" si="1"/>
        <v>0</v>
      </c>
      <c r="G93" s="11"/>
    </row>
    <row r="94" spans="1:7" ht="28.5" customHeight="1">
      <c r="A94" s="9"/>
      <c r="B94" s="10"/>
      <c r="C94" s="11"/>
      <c r="D94" s="11"/>
      <c r="E94" s="11"/>
      <c r="F94" s="11">
        <f t="shared" si="1"/>
        <v>0</v>
      </c>
      <c r="G94" s="11"/>
    </row>
    <row r="95" spans="1:7" ht="28.5" customHeight="1">
      <c r="A95" s="8"/>
      <c r="B95" s="10"/>
      <c r="C95" s="11"/>
      <c r="D95" s="11"/>
      <c r="E95" s="11"/>
      <c r="F95" s="11">
        <f t="shared" si="1"/>
        <v>0</v>
      </c>
      <c r="G95" s="11"/>
    </row>
    <row r="96" spans="1:7" ht="28.5" customHeight="1">
      <c r="A96" s="9"/>
      <c r="B96" s="10"/>
      <c r="C96" s="11"/>
      <c r="D96" s="11"/>
      <c r="E96" s="11"/>
      <c r="F96" s="11">
        <f t="shared" si="1"/>
        <v>0</v>
      </c>
      <c r="G96" s="11"/>
    </row>
    <row r="97" spans="1:7" ht="28.5" customHeight="1">
      <c r="A97" s="8"/>
      <c r="B97" s="10"/>
      <c r="C97" s="11"/>
      <c r="D97" s="11"/>
      <c r="E97" s="11"/>
      <c r="F97" s="11">
        <f t="shared" si="1"/>
        <v>0</v>
      </c>
      <c r="G97" s="11"/>
    </row>
    <row r="98" spans="1:7" ht="28.5" customHeight="1">
      <c r="A98" s="9"/>
      <c r="B98" s="10"/>
      <c r="C98" s="11"/>
      <c r="D98" s="11"/>
      <c r="E98" s="11"/>
      <c r="F98" s="11">
        <f t="shared" si="1"/>
        <v>0</v>
      </c>
      <c r="G98" s="11"/>
    </row>
    <row r="99" spans="1:7" ht="28.5" customHeight="1">
      <c r="A99" s="8"/>
      <c r="B99" s="10"/>
      <c r="C99" s="11"/>
      <c r="D99" s="11"/>
      <c r="E99" s="11"/>
      <c r="F99" s="11">
        <f t="shared" si="1"/>
        <v>0</v>
      </c>
      <c r="G99" s="11"/>
    </row>
    <row r="100" spans="1:7" ht="28.5" customHeight="1">
      <c r="A100" s="9"/>
      <c r="B100" s="10"/>
      <c r="C100" s="11"/>
      <c r="D100" s="11"/>
      <c r="E100" s="11"/>
      <c r="F100" s="11">
        <f t="shared" si="1"/>
        <v>0</v>
      </c>
      <c r="G100" s="11"/>
    </row>
    <row r="101" spans="1:7" ht="28.5" customHeight="1">
      <c r="A101" s="8"/>
      <c r="B101" s="10"/>
      <c r="C101" s="11"/>
      <c r="D101" s="11"/>
      <c r="E101" s="11"/>
      <c r="F101" s="11">
        <f t="shared" si="1"/>
        <v>0</v>
      </c>
      <c r="G101" s="11"/>
    </row>
    <row r="102" spans="1:7" ht="28.5" customHeight="1">
      <c r="A102" s="9"/>
      <c r="B102" s="10"/>
      <c r="C102" s="11"/>
      <c r="D102" s="11"/>
      <c r="E102" s="11"/>
      <c r="F102" s="11">
        <f t="shared" si="1"/>
        <v>0</v>
      </c>
      <c r="G102" s="11"/>
    </row>
    <row r="103" spans="1:7" ht="28.5" customHeight="1">
      <c r="A103" s="8"/>
      <c r="B103" s="10"/>
      <c r="C103" s="11"/>
      <c r="D103" s="11"/>
      <c r="E103" s="11"/>
      <c r="F103" s="11">
        <f t="shared" si="1"/>
        <v>0</v>
      </c>
      <c r="G103" s="11"/>
    </row>
    <row r="104" spans="1:7" ht="28.5" customHeight="1">
      <c r="A104" s="9"/>
      <c r="B104" s="10"/>
      <c r="C104" s="11"/>
      <c r="D104" s="11"/>
      <c r="E104" s="11"/>
      <c r="F104" s="11">
        <f t="shared" si="1"/>
        <v>0</v>
      </c>
      <c r="G104" s="11"/>
    </row>
    <row r="105" spans="1:7" ht="28.5" customHeight="1">
      <c r="A105" s="8"/>
      <c r="B105" s="10"/>
      <c r="C105" s="11"/>
      <c r="D105" s="11"/>
      <c r="E105" s="11"/>
      <c r="F105" s="11">
        <f t="shared" si="1"/>
        <v>0</v>
      </c>
      <c r="G105" s="11"/>
    </row>
    <row r="106" spans="1:7" ht="28.5" customHeight="1" thickBot="1">
      <c r="A106" s="9"/>
      <c r="B106" s="12"/>
      <c r="C106" s="13"/>
      <c r="D106" s="13"/>
      <c r="E106" s="13"/>
      <c r="F106" s="13">
        <f>F105+C106-D106</f>
        <v>0</v>
      </c>
      <c r="G106" s="13"/>
    </row>
    <row r="107" spans="1:7" ht="28.5" customHeight="1" thickBot="1">
      <c r="A107" s="5" t="s">
        <v>1</v>
      </c>
      <c r="B107" s="6"/>
      <c r="C107" s="7">
        <f>SUM(C5:C106)</f>
        <v>0</v>
      </c>
      <c r="D107" s="7">
        <f>SUM(D5:D106)</f>
        <v>0</v>
      </c>
      <c r="E107" s="7"/>
      <c r="F107" s="7">
        <f>F106</f>
        <v>0</v>
      </c>
      <c r="G107" s="7">
        <f>F4+C107-D107</f>
        <v>0</v>
      </c>
    </row>
  </sheetData>
  <mergeCells count="9">
    <mergeCell ref="B4:D4"/>
    <mergeCell ref="A1:G1"/>
    <mergeCell ref="A2:A3"/>
    <mergeCell ref="B2:B3"/>
    <mergeCell ref="C2:C3"/>
    <mergeCell ref="D2:D3"/>
    <mergeCell ref="E2:E3"/>
    <mergeCell ref="F2:F3"/>
    <mergeCell ref="G2:G3"/>
  </mergeCells>
  <hyperlinks>
    <hyperlink ref="G2:G3" location="الرصيد!A1" display="ملاحظات"/>
  </hyperlink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rightToLeft="1" zoomScale="84" zoomScaleNormal="84" workbookViewId="0">
      <pane ySplit="3" topLeftCell="A4" activePane="bottomLeft" state="frozen"/>
      <selection activeCell="D12" sqref="D12"/>
      <selection pane="bottomLeft" activeCell="A8" sqref="A8"/>
    </sheetView>
  </sheetViews>
  <sheetFormatPr defaultColWidth="9" defaultRowHeight="18"/>
  <cols>
    <col min="1" max="1" width="19.375" style="4" customWidth="1"/>
    <col min="2" max="2" width="14.125" style="2" customWidth="1"/>
    <col min="3" max="3" width="14.375" style="4" customWidth="1"/>
    <col min="4" max="4" width="16.625" style="4" customWidth="1"/>
    <col min="5" max="5" width="34.625" style="4" customWidth="1"/>
    <col min="6" max="6" width="14.375" style="4" customWidth="1"/>
    <col min="7" max="7" width="27.5" style="4" customWidth="1"/>
    <col min="8" max="16384" width="9" style="4"/>
  </cols>
  <sheetData>
    <row r="1" spans="1:7" ht="47.25" customHeight="1" thickBot="1">
      <c r="A1" s="82" t="s">
        <v>28</v>
      </c>
      <c r="B1" s="83"/>
      <c r="C1" s="83"/>
      <c r="D1" s="83"/>
      <c r="E1" s="83"/>
      <c r="F1" s="83"/>
      <c r="G1" s="84"/>
    </row>
    <row r="2" spans="1:7" ht="30.75" customHeight="1">
      <c r="A2" s="89" t="s">
        <v>2</v>
      </c>
      <c r="B2" s="85" t="s">
        <v>4</v>
      </c>
      <c r="C2" s="91" t="s">
        <v>9</v>
      </c>
      <c r="D2" s="91" t="s">
        <v>10</v>
      </c>
      <c r="E2" s="91" t="s">
        <v>23</v>
      </c>
      <c r="F2" s="91" t="s">
        <v>0</v>
      </c>
      <c r="G2" s="87" t="s">
        <v>3</v>
      </c>
    </row>
    <row r="3" spans="1:7" ht="30.75" customHeight="1" thickBot="1">
      <c r="A3" s="90"/>
      <c r="B3" s="86"/>
      <c r="C3" s="92"/>
      <c r="D3" s="92"/>
      <c r="E3" s="92"/>
      <c r="F3" s="92"/>
      <c r="G3" s="88"/>
    </row>
    <row r="4" spans="1:7" ht="30.75" customHeight="1" thickBot="1">
      <c r="A4" s="18">
        <v>42005</v>
      </c>
      <c r="B4" s="93" t="s">
        <v>14</v>
      </c>
      <c r="C4" s="94"/>
      <c r="D4" s="95"/>
      <c r="E4" s="67"/>
      <c r="F4" s="19">
        <v>0</v>
      </c>
      <c r="G4" s="20"/>
    </row>
    <row r="5" spans="1:7" ht="28.5" customHeight="1">
      <c r="A5" s="8"/>
      <c r="B5" s="14"/>
      <c r="C5" s="15"/>
      <c r="D5" s="15"/>
      <c r="E5" s="15"/>
      <c r="F5" s="16">
        <f>F4+C5-D5</f>
        <v>0</v>
      </c>
      <c r="G5" s="17"/>
    </row>
    <row r="6" spans="1:7" ht="28.5" customHeight="1">
      <c r="A6" s="9"/>
      <c r="B6" s="10"/>
      <c r="C6" s="11"/>
      <c r="D6" s="11"/>
      <c r="E6" s="11"/>
      <c r="F6" s="11">
        <f t="shared" ref="F6:F69" si="0">F5+C6-D6</f>
        <v>0</v>
      </c>
      <c r="G6" s="11"/>
    </row>
    <row r="7" spans="1:7" ht="28.5" customHeight="1">
      <c r="A7" s="8"/>
      <c r="B7" s="10"/>
      <c r="C7" s="11"/>
      <c r="D7" s="11"/>
      <c r="E7" s="11"/>
      <c r="F7" s="11">
        <f t="shared" si="0"/>
        <v>0</v>
      </c>
      <c r="G7" s="11"/>
    </row>
    <row r="8" spans="1:7" ht="28.5" customHeight="1">
      <c r="A8" s="9"/>
      <c r="B8" s="10"/>
      <c r="C8" s="11"/>
      <c r="D8" s="11"/>
      <c r="E8" s="11"/>
      <c r="F8" s="11">
        <f t="shared" si="0"/>
        <v>0</v>
      </c>
      <c r="G8" s="11"/>
    </row>
    <row r="9" spans="1:7" ht="28.5" customHeight="1">
      <c r="A9" s="8"/>
      <c r="B9" s="10"/>
      <c r="C9" s="11"/>
      <c r="D9" s="11"/>
      <c r="E9" s="11"/>
      <c r="F9" s="11">
        <f t="shared" si="0"/>
        <v>0</v>
      </c>
      <c r="G9" s="11"/>
    </row>
    <row r="10" spans="1:7" ht="28.5" customHeight="1">
      <c r="A10" s="9"/>
      <c r="B10" s="10"/>
      <c r="C10" s="11"/>
      <c r="D10" s="11"/>
      <c r="E10" s="11"/>
      <c r="F10" s="11">
        <f t="shared" si="0"/>
        <v>0</v>
      </c>
      <c r="G10" s="11"/>
    </row>
    <row r="11" spans="1:7" ht="28.5" customHeight="1">
      <c r="A11" s="8"/>
      <c r="B11" s="10"/>
      <c r="C11" s="11"/>
      <c r="D11" s="11"/>
      <c r="E11" s="11"/>
      <c r="F11" s="11">
        <f t="shared" si="0"/>
        <v>0</v>
      </c>
      <c r="G11" s="11"/>
    </row>
    <row r="12" spans="1:7" ht="28.5" customHeight="1">
      <c r="A12" s="9"/>
      <c r="B12" s="10"/>
      <c r="C12" s="11"/>
      <c r="D12" s="11"/>
      <c r="E12" s="11"/>
      <c r="F12" s="11">
        <f t="shared" si="0"/>
        <v>0</v>
      </c>
      <c r="G12" s="11"/>
    </row>
    <row r="13" spans="1:7" ht="28.5" customHeight="1">
      <c r="A13" s="8"/>
      <c r="B13" s="10"/>
      <c r="C13" s="11"/>
      <c r="D13" s="11"/>
      <c r="E13" s="11"/>
      <c r="F13" s="11">
        <f t="shared" si="0"/>
        <v>0</v>
      </c>
      <c r="G13" s="11"/>
    </row>
    <row r="14" spans="1:7" ht="28.5" customHeight="1">
      <c r="A14" s="9"/>
      <c r="B14" s="10"/>
      <c r="C14" s="11"/>
      <c r="D14" s="11"/>
      <c r="E14" s="11"/>
      <c r="F14" s="11">
        <f t="shared" si="0"/>
        <v>0</v>
      </c>
      <c r="G14" s="11"/>
    </row>
    <row r="15" spans="1:7" ht="28.5" customHeight="1">
      <c r="A15" s="8"/>
      <c r="B15" s="10"/>
      <c r="C15" s="11"/>
      <c r="D15" s="11"/>
      <c r="E15" s="11"/>
      <c r="F15" s="11">
        <f t="shared" si="0"/>
        <v>0</v>
      </c>
      <c r="G15" s="11"/>
    </row>
    <row r="16" spans="1:7" ht="28.5" customHeight="1">
      <c r="A16" s="9"/>
      <c r="B16" s="10"/>
      <c r="C16" s="11"/>
      <c r="D16" s="11"/>
      <c r="E16" s="11"/>
      <c r="F16" s="11">
        <f t="shared" si="0"/>
        <v>0</v>
      </c>
      <c r="G16" s="11"/>
    </row>
    <row r="17" spans="1:7" ht="28.5" customHeight="1">
      <c r="A17" s="8"/>
      <c r="B17" s="10"/>
      <c r="C17" s="11"/>
      <c r="D17" s="11"/>
      <c r="E17" s="11"/>
      <c r="F17" s="11">
        <f t="shared" si="0"/>
        <v>0</v>
      </c>
      <c r="G17" s="11"/>
    </row>
    <row r="18" spans="1:7" ht="28.5" customHeight="1">
      <c r="A18" s="9"/>
      <c r="B18" s="10"/>
      <c r="C18" s="11"/>
      <c r="D18" s="11"/>
      <c r="E18" s="11"/>
      <c r="F18" s="11">
        <f t="shared" si="0"/>
        <v>0</v>
      </c>
      <c r="G18" s="11"/>
    </row>
    <row r="19" spans="1:7" ht="28.5" customHeight="1">
      <c r="A19" s="8"/>
      <c r="B19" s="10"/>
      <c r="C19" s="11"/>
      <c r="D19" s="11"/>
      <c r="E19" s="11"/>
      <c r="F19" s="11">
        <f t="shared" si="0"/>
        <v>0</v>
      </c>
      <c r="G19" s="11"/>
    </row>
    <row r="20" spans="1:7" ht="28.5" customHeight="1">
      <c r="A20" s="9"/>
      <c r="B20" s="10"/>
      <c r="C20" s="11"/>
      <c r="D20" s="11"/>
      <c r="E20" s="11"/>
      <c r="F20" s="11">
        <f t="shared" si="0"/>
        <v>0</v>
      </c>
      <c r="G20" s="11"/>
    </row>
    <row r="21" spans="1:7" ht="28.5" customHeight="1">
      <c r="A21" s="8"/>
      <c r="B21" s="10"/>
      <c r="C21" s="11"/>
      <c r="D21" s="11"/>
      <c r="E21" s="11"/>
      <c r="F21" s="11">
        <f t="shared" si="0"/>
        <v>0</v>
      </c>
      <c r="G21" s="11"/>
    </row>
    <row r="22" spans="1:7" ht="28.5" customHeight="1">
      <c r="A22" s="9"/>
      <c r="B22" s="10"/>
      <c r="C22" s="11"/>
      <c r="D22" s="11"/>
      <c r="E22" s="11"/>
      <c r="F22" s="11">
        <f t="shared" si="0"/>
        <v>0</v>
      </c>
      <c r="G22" s="11"/>
    </row>
    <row r="23" spans="1:7" ht="28.5" customHeight="1">
      <c r="A23" s="8"/>
      <c r="B23" s="10"/>
      <c r="C23" s="11"/>
      <c r="D23" s="11"/>
      <c r="E23" s="11"/>
      <c r="F23" s="11">
        <f t="shared" si="0"/>
        <v>0</v>
      </c>
      <c r="G23" s="11"/>
    </row>
    <row r="24" spans="1:7" ht="28.5" customHeight="1">
      <c r="A24" s="9"/>
      <c r="B24" s="10"/>
      <c r="C24" s="11"/>
      <c r="D24" s="11"/>
      <c r="E24" s="11"/>
      <c r="F24" s="11">
        <f t="shared" si="0"/>
        <v>0</v>
      </c>
      <c r="G24" s="11"/>
    </row>
    <row r="25" spans="1:7" ht="28.5" customHeight="1">
      <c r="A25" s="8"/>
      <c r="B25" s="10"/>
      <c r="C25" s="11"/>
      <c r="D25" s="11"/>
      <c r="E25" s="11"/>
      <c r="F25" s="11">
        <f t="shared" si="0"/>
        <v>0</v>
      </c>
      <c r="G25" s="11"/>
    </row>
    <row r="26" spans="1:7" ht="28.5" customHeight="1">
      <c r="A26" s="9"/>
      <c r="B26" s="10"/>
      <c r="C26" s="11"/>
      <c r="D26" s="11"/>
      <c r="E26" s="11"/>
      <c r="F26" s="11">
        <f t="shared" si="0"/>
        <v>0</v>
      </c>
      <c r="G26" s="11"/>
    </row>
    <row r="27" spans="1:7" ht="28.5" customHeight="1">
      <c r="A27" s="8"/>
      <c r="B27" s="10"/>
      <c r="C27" s="11"/>
      <c r="D27" s="11"/>
      <c r="E27" s="11"/>
      <c r="F27" s="11">
        <f t="shared" si="0"/>
        <v>0</v>
      </c>
      <c r="G27" s="11"/>
    </row>
    <row r="28" spans="1:7" ht="28.5" customHeight="1">
      <c r="A28" s="9"/>
      <c r="B28" s="10"/>
      <c r="C28" s="11"/>
      <c r="D28" s="11"/>
      <c r="E28" s="11"/>
      <c r="F28" s="11">
        <f t="shared" si="0"/>
        <v>0</v>
      </c>
      <c r="G28" s="11"/>
    </row>
    <row r="29" spans="1:7" ht="28.5" customHeight="1">
      <c r="A29" s="8"/>
      <c r="B29" s="10"/>
      <c r="C29" s="11"/>
      <c r="D29" s="11"/>
      <c r="E29" s="11"/>
      <c r="F29" s="11">
        <f t="shared" si="0"/>
        <v>0</v>
      </c>
      <c r="G29" s="11"/>
    </row>
    <row r="30" spans="1:7" ht="28.5" customHeight="1">
      <c r="A30" s="9"/>
      <c r="B30" s="10"/>
      <c r="C30" s="11"/>
      <c r="D30" s="11"/>
      <c r="E30" s="11"/>
      <c r="F30" s="11">
        <f t="shared" si="0"/>
        <v>0</v>
      </c>
      <c r="G30" s="11"/>
    </row>
    <row r="31" spans="1:7" ht="28.5" customHeight="1">
      <c r="A31" s="8"/>
      <c r="B31" s="10"/>
      <c r="C31" s="11"/>
      <c r="D31" s="11"/>
      <c r="E31" s="11"/>
      <c r="F31" s="11">
        <f t="shared" si="0"/>
        <v>0</v>
      </c>
      <c r="G31" s="11"/>
    </row>
    <row r="32" spans="1:7" ht="28.5" customHeight="1">
      <c r="A32" s="9"/>
      <c r="B32" s="10"/>
      <c r="C32" s="11"/>
      <c r="D32" s="11"/>
      <c r="E32" s="11"/>
      <c r="F32" s="11">
        <f t="shared" si="0"/>
        <v>0</v>
      </c>
      <c r="G32" s="11"/>
    </row>
    <row r="33" spans="1:7" ht="28.5" customHeight="1">
      <c r="A33" s="8"/>
      <c r="B33" s="10"/>
      <c r="C33" s="11"/>
      <c r="D33" s="11"/>
      <c r="E33" s="11"/>
      <c r="F33" s="11">
        <f t="shared" si="0"/>
        <v>0</v>
      </c>
      <c r="G33" s="11"/>
    </row>
    <row r="34" spans="1:7" ht="28.5" customHeight="1">
      <c r="A34" s="9"/>
      <c r="B34" s="10"/>
      <c r="C34" s="11"/>
      <c r="D34" s="11"/>
      <c r="E34" s="11"/>
      <c r="F34" s="11">
        <f t="shared" si="0"/>
        <v>0</v>
      </c>
      <c r="G34" s="11"/>
    </row>
    <row r="35" spans="1:7" ht="28.5" customHeight="1">
      <c r="A35" s="8"/>
      <c r="B35" s="10"/>
      <c r="C35" s="11"/>
      <c r="D35" s="11"/>
      <c r="E35" s="11"/>
      <c r="F35" s="11">
        <f t="shared" si="0"/>
        <v>0</v>
      </c>
      <c r="G35" s="11"/>
    </row>
    <row r="36" spans="1:7" ht="28.5" customHeight="1">
      <c r="A36" s="9"/>
      <c r="B36" s="10"/>
      <c r="C36" s="11"/>
      <c r="D36" s="11"/>
      <c r="E36" s="11"/>
      <c r="F36" s="11">
        <f t="shared" si="0"/>
        <v>0</v>
      </c>
      <c r="G36" s="11"/>
    </row>
    <row r="37" spans="1:7" ht="28.5" customHeight="1">
      <c r="A37" s="8"/>
      <c r="B37" s="10"/>
      <c r="C37" s="11"/>
      <c r="D37" s="11"/>
      <c r="E37" s="11"/>
      <c r="F37" s="11">
        <f t="shared" si="0"/>
        <v>0</v>
      </c>
      <c r="G37" s="11"/>
    </row>
    <row r="38" spans="1:7" ht="28.5" customHeight="1">
      <c r="A38" s="9"/>
      <c r="B38" s="10"/>
      <c r="C38" s="11"/>
      <c r="D38" s="11"/>
      <c r="E38" s="11"/>
      <c r="F38" s="11">
        <f t="shared" si="0"/>
        <v>0</v>
      </c>
      <c r="G38" s="11"/>
    </row>
    <row r="39" spans="1:7" ht="28.5" customHeight="1">
      <c r="A39" s="8"/>
      <c r="B39" s="10"/>
      <c r="C39" s="11"/>
      <c r="D39" s="11"/>
      <c r="E39" s="11"/>
      <c r="F39" s="11">
        <f t="shared" si="0"/>
        <v>0</v>
      </c>
      <c r="G39" s="11"/>
    </row>
    <row r="40" spans="1:7" ht="28.5" customHeight="1">
      <c r="A40" s="9"/>
      <c r="B40" s="10"/>
      <c r="C40" s="11"/>
      <c r="D40" s="11"/>
      <c r="E40" s="11"/>
      <c r="F40" s="11">
        <f t="shared" si="0"/>
        <v>0</v>
      </c>
      <c r="G40" s="11"/>
    </row>
    <row r="41" spans="1:7" ht="28.5" customHeight="1">
      <c r="A41" s="8"/>
      <c r="B41" s="10"/>
      <c r="C41" s="11"/>
      <c r="D41" s="11"/>
      <c r="E41" s="11"/>
      <c r="F41" s="11">
        <f t="shared" si="0"/>
        <v>0</v>
      </c>
      <c r="G41" s="11"/>
    </row>
    <row r="42" spans="1:7" ht="28.5" customHeight="1">
      <c r="A42" s="9"/>
      <c r="B42" s="10"/>
      <c r="C42" s="11"/>
      <c r="D42" s="11"/>
      <c r="E42" s="11"/>
      <c r="F42" s="11">
        <f t="shared" si="0"/>
        <v>0</v>
      </c>
      <c r="G42" s="11"/>
    </row>
    <row r="43" spans="1:7" ht="28.5" customHeight="1">
      <c r="A43" s="8"/>
      <c r="B43" s="10"/>
      <c r="C43" s="11"/>
      <c r="D43" s="11"/>
      <c r="E43" s="11"/>
      <c r="F43" s="11">
        <f t="shared" si="0"/>
        <v>0</v>
      </c>
      <c r="G43" s="11"/>
    </row>
    <row r="44" spans="1:7" ht="28.5" customHeight="1">
      <c r="A44" s="9"/>
      <c r="B44" s="10"/>
      <c r="C44" s="11"/>
      <c r="D44" s="11"/>
      <c r="E44" s="11"/>
      <c r="F44" s="11">
        <f t="shared" si="0"/>
        <v>0</v>
      </c>
      <c r="G44" s="11"/>
    </row>
    <row r="45" spans="1:7" ht="28.5" customHeight="1">
      <c r="A45" s="8"/>
      <c r="B45" s="10"/>
      <c r="C45" s="11"/>
      <c r="D45" s="11"/>
      <c r="E45" s="11"/>
      <c r="F45" s="11">
        <f t="shared" si="0"/>
        <v>0</v>
      </c>
      <c r="G45" s="11"/>
    </row>
    <row r="46" spans="1:7" ht="28.5" customHeight="1">
      <c r="A46" s="9"/>
      <c r="B46" s="10"/>
      <c r="C46" s="11"/>
      <c r="D46" s="11"/>
      <c r="E46" s="11"/>
      <c r="F46" s="11">
        <f t="shared" si="0"/>
        <v>0</v>
      </c>
      <c r="G46" s="11"/>
    </row>
    <row r="47" spans="1:7" ht="28.5" customHeight="1">
      <c r="A47" s="8"/>
      <c r="B47" s="10"/>
      <c r="C47" s="11"/>
      <c r="D47" s="11"/>
      <c r="E47" s="11"/>
      <c r="F47" s="11">
        <f t="shared" si="0"/>
        <v>0</v>
      </c>
      <c r="G47" s="11"/>
    </row>
    <row r="48" spans="1:7" ht="28.5" customHeight="1">
      <c r="A48" s="9"/>
      <c r="B48" s="10"/>
      <c r="C48" s="11"/>
      <c r="D48" s="11"/>
      <c r="E48" s="11"/>
      <c r="F48" s="11">
        <f t="shared" si="0"/>
        <v>0</v>
      </c>
      <c r="G48" s="11"/>
    </row>
    <row r="49" spans="1:7" ht="28.5" customHeight="1">
      <c r="A49" s="8"/>
      <c r="B49" s="10"/>
      <c r="C49" s="11"/>
      <c r="D49" s="11"/>
      <c r="E49" s="11"/>
      <c r="F49" s="11">
        <f t="shared" si="0"/>
        <v>0</v>
      </c>
      <c r="G49" s="11"/>
    </row>
    <row r="50" spans="1:7" ht="28.5" customHeight="1">
      <c r="A50" s="9"/>
      <c r="B50" s="10"/>
      <c r="C50" s="11"/>
      <c r="D50" s="11"/>
      <c r="E50" s="11"/>
      <c r="F50" s="11">
        <f t="shared" si="0"/>
        <v>0</v>
      </c>
      <c r="G50" s="11"/>
    </row>
    <row r="51" spans="1:7" ht="28.5" customHeight="1">
      <c r="A51" s="8"/>
      <c r="B51" s="10"/>
      <c r="C51" s="11"/>
      <c r="D51" s="11"/>
      <c r="E51" s="11"/>
      <c r="F51" s="11">
        <f t="shared" si="0"/>
        <v>0</v>
      </c>
      <c r="G51" s="11"/>
    </row>
    <row r="52" spans="1:7" ht="28.5" customHeight="1">
      <c r="A52" s="9"/>
      <c r="B52" s="10"/>
      <c r="C52" s="11"/>
      <c r="D52" s="11"/>
      <c r="E52" s="11"/>
      <c r="F52" s="11">
        <f t="shared" si="0"/>
        <v>0</v>
      </c>
      <c r="G52" s="11"/>
    </row>
    <row r="53" spans="1:7" ht="28.5" customHeight="1">
      <c r="A53" s="8"/>
      <c r="B53" s="10"/>
      <c r="C53" s="11"/>
      <c r="D53" s="11"/>
      <c r="E53" s="11"/>
      <c r="F53" s="11">
        <f t="shared" si="0"/>
        <v>0</v>
      </c>
      <c r="G53" s="11"/>
    </row>
    <row r="54" spans="1:7" ht="28.5" customHeight="1">
      <c r="A54" s="9"/>
      <c r="B54" s="10"/>
      <c r="C54" s="11"/>
      <c r="D54" s="11"/>
      <c r="E54" s="11"/>
      <c r="F54" s="11">
        <f t="shared" si="0"/>
        <v>0</v>
      </c>
      <c r="G54" s="11"/>
    </row>
    <row r="55" spans="1:7" ht="28.5" customHeight="1">
      <c r="A55" s="8"/>
      <c r="B55" s="10"/>
      <c r="C55" s="11"/>
      <c r="D55" s="11"/>
      <c r="E55" s="11"/>
      <c r="F55" s="11">
        <f t="shared" si="0"/>
        <v>0</v>
      </c>
      <c r="G55" s="11"/>
    </row>
    <row r="56" spans="1:7" ht="28.5" customHeight="1">
      <c r="A56" s="9"/>
      <c r="B56" s="10"/>
      <c r="C56" s="11"/>
      <c r="D56" s="11"/>
      <c r="E56" s="11"/>
      <c r="F56" s="11">
        <f t="shared" si="0"/>
        <v>0</v>
      </c>
      <c r="G56" s="11"/>
    </row>
    <row r="57" spans="1:7" ht="28.5" customHeight="1">
      <c r="A57" s="8"/>
      <c r="B57" s="10"/>
      <c r="C57" s="11"/>
      <c r="D57" s="11"/>
      <c r="E57" s="11"/>
      <c r="F57" s="11">
        <f t="shared" si="0"/>
        <v>0</v>
      </c>
      <c r="G57" s="11"/>
    </row>
    <row r="58" spans="1:7" ht="28.5" customHeight="1">
      <c r="A58" s="9"/>
      <c r="B58" s="10"/>
      <c r="C58" s="11"/>
      <c r="D58" s="11"/>
      <c r="E58" s="11"/>
      <c r="F58" s="11">
        <f t="shared" si="0"/>
        <v>0</v>
      </c>
      <c r="G58" s="11"/>
    </row>
    <row r="59" spans="1:7" ht="28.5" customHeight="1">
      <c r="A59" s="8"/>
      <c r="B59" s="10"/>
      <c r="C59" s="11"/>
      <c r="D59" s="11"/>
      <c r="E59" s="11"/>
      <c r="F59" s="11">
        <f t="shared" si="0"/>
        <v>0</v>
      </c>
      <c r="G59" s="11"/>
    </row>
    <row r="60" spans="1:7" ht="28.5" customHeight="1">
      <c r="A60" s="9"/>
      <c r="B60" s="10"/>
      <c r="C60" s="11"/>
      <c r="D60" s="11"/>
      <c r="E60" s="11"/>
      <c r="F60" s="11">
        <f t="shared" si="0"/>
        <v>0</v>
      </c>
      <c r="G60" s="11"/>
    </row>
    <row r="61" spans="1:7" ht="28.5" customHeight="1">
      <c r="A61" s="8"/>
      <c r="B61" s="10"/>
      <c r="C61" s="11"/>
      <c r="D61" s="11"/>
      <c r="E61" s="11"/>
      <c r="F61" s="11">
        <f t="shared" si="0"/>
        <v>0</v>
      </c>
      <c r="G61" s="11"/>
    </row>
    <row r="62" spans="1:7" ht="28.5" customHeight="1">
      <c r="A62" s="9"/>
      <c r="B62" s="10"/>
      <c r="C62" s="11"/>
      <c r="D62" s="11"/>
      <c r="E62" s="11"/>
      <c r="F62" s="11">
        <f t="shared" si="0"/>
        <v>0</v>
      </c>
      <c r="G62" s="11"/>
    </row>
    <row r="63" spans="1:7" ht="28.5" customHeight="1">
      <c r="A63" s="8"/>
      <c r="B63" s="10"/>
      <c r="C63" s="11"/>
      <c r="D63" s="11"/>
      <c r="E63" s="11"/>
      <c r="F63" s="11">
        <f t="shared" si="0"/>
        <v>0</v>
      </c>
      <c r="G63" s="11"/>
    </row>
    <row r="64" spans="1:7" ht="28.5" customHeight="1">
      <c r="A64" s="9"/>
      <c r="B64" s="10"/>
      <c r="C64" s="11"/>
      <c r="D64" s="11"/>
      <c r="E64" s="11"/>
      <c r="F64" s="11">
        <f t="shared" si="0"/>
        <v>0</v>
      </c>
      <c r="G64" s="11"/>
    </row>
    <row r="65" spans="1:7" ht="28.5" customHeight="1">
      <c r="A65" s="8"/>
      <c r="B65" s="10"/>
      <c r="C65" s="11"/>
      <c r="D65" s="11"/>
      <c r="E65" s="11"/>
      <c r="F65" s="11">
        <f t="shared" si="0"/>
        <v>0</v>
      </c>
      <c r="G65" s="11"/>
    </row>
    <row r="66" spans="1:7" ht="28.5" customHeight="1">
      <c r="A66" s="9"/>
      <c r="B66" s="10"/>
      <c r="C66" s="11"/>
      <c r="D66" s="11"/>
      <c r="E66" s="11"/>
      <c r="F66" s="11">
        <f t="shared" si="0"/>
        <v>0</v>
      </c>
      <c r="G66" s="11"/>
    </row>
    <row r="67" spans="1:7" ht="28.5" customHeight="1">
      <c r="A67" s="8"/>
      <c r="B67" s="10"/>
      <c r="C67" s="11"/>
      <c r="D67" s="11"/>
      <c r="E67" s="11"/>
      <c r="F67" s="11">
        <f t="shared" si="0"/>
        <v>0</v>
      </c>
      <c r="G67" s="11"/>
    </row>
    <row r="68" spans="1:7" ht="28.5" customHeight="1">
      <c r="A68" s="9"/>
      <c r="B68" s="10"/>
      <c r="C68" s="11"/>
      <c r="D68" s="11"/>
      <c r="E68" s="11"/>
      <c r="F68" s="11">
        <f t="shared" si="0"/>
        <v>0</v>
      </c>
      <c r="G68" s="11"/>
    </row>
    <row r="69" spans="1:7" ht="28.5" customHeight="1">
      <c r="A69" s="8"/>
      <c r="B69" s="10"/>
      <c r="C69" s="11"/>
      <c r="D69" s="11"/>
      <c r="E69" s="11"/>
      <c r="F69" s="11">
        <f t="shared" si="0"/>
        <v>0</v>
      </c>
      <c r="G69" s="11"/>
    </row>
    <row r="70" spans="1:7" ht="28.5" customHeight="1">
      <c r="A70" s="9"/>
      <c r="B70" s="10"/>
      <c r="C70" s="11"/>
      <c r="D70" s="11"/>
      <c r="E70" s="11"/>
      <c r="F70" s="11">
        <f t="shared" ref="F70:F105" si="1">F69+C70-D70</f>
        <v>0</v>
      </c>
      <c r="G70" s="11"/>
    </row>
    <row r="71" spans="1:7" ht="28.5" customHeight="1">
      <c r="A71" s="8"/>
      <c r="B71" s="10"/>
      <c r="C71" s="11"/>
      <c r="D71" s="11"/>
      <c r="E71" s="11"/>
      <c r="F71" s="11">
        <f t="shared" si="1"/>
        <v>0</v>
      </c>
      <c r="G71" s="11"/>
    </row>
    <row r="72" spans="1:7" ht="28.5" customHeight="1">
      <c r="A72" s="9"/>
      <c r="B72" s="10"/>
      <c r="C72" s="11"/>
      <c r="D72" s="11"/>
      <c r="E72" s="11"/>
      <c r="F72" s="11">
        <f t="shared" si="1"/>
        <v>0</v>
      </c>
      <c r="G72" s="11"/>
    </row>
    <row r="73" spans="1:7" ht="28.5" customHeight="1">
      <c r="A73" s="8"/>
      <c r="B73" s="10"/>
      <c r="C73" s="11"/>
      <c r="D73" s="11"/>
      <c r="E73" s="11"/>
      <c r="F73" s="11">
        <f t="shared" si="1"/>
        <v>0</v>
      </c>
      <c r="G73" s="11"/>
    </row>
    <row r="74" spans="1:7" ht="28.5" customHeight="1">
      <c r="A74" s="9"/>
      <c r="B74" s="10"/>
      <c r="C74" s="11"/>
      <c r="D74" s="11"/>
      <c r="E74" s="11"/>
      <c r="F74" s="11">
        <f t="shared" si="1"/>
        <v>0</v>
      </c>
      <c r="G74" s="11"/>
    </row>
    <row r="75" spans="1:7" ht="28.5" customHeight="1">
      <c r="A75" s="8"/>
      <c r="B75" s="10"/>
      <c r="C75" s="11"/>
      <c r="D75" s="11"/>
      <c r="E75" s="11"/>
      <c r="F75" s="11">
        <f t="shared" si="1"/>
        <v>0</v>
      </c>
      <c r="G75" s="11"/>
    </row>
    <row r="76" spans="1:7" ht="28.5" customHeight="1">
      <c r="A76" s="9"/>
      <c r="B76" s="10"/>
      <c r="C76" s="11"/>
      <c r="D76" s="11"/>
      <c r="E76" s="11"/>
      <c r="F76" s="11">
        <f t="shared" si="1"/>
        <v>0</v>
      </c>
      <c r="G76" s="11"/>
    </row>
    <row r="77" spans="1:7" ht="28.5" customHeight="1">
      <c r="A77" s="8"/>
      <c r="B77" s="10"/>
      <c r="C77" s="11"/>
      <c r="D77" s="11"/>
      <c r="E77" s="11"/>
      <c r="F77" s="11">
        <f t="shared" si="1"/>
        <v>0</v>
      </c>
      <c r="G77" s="11"/>
    </row>
    <row r="78" spans="1:7" ht="28.5" customHeight="1">
      <c r="A78" s="9"/>
      <c r="B78" s="10"/>
      <c r="C78" s="11"/>
      <c r="D78" s="11"/>
      <c r="E78" s="11"/>
      <c r="F78" s="11">
        <f t="shared" si="1"/>
        <v>0</v>
      </c>
      <c r="G78" s="11"/>
    </row>
    <row r="79" spans="1:7" ht="28.5" customHeight="1">
      <c r="A79" s="8"/>
      <c r="B79" s="10"/>
      <c r="C79" s="11"/>
      <c r="D79" s="11"/>
      <c r="E79" s="11"/>
      <c r="F79" s="11">
        <f t="shared" si="1"/>
        <v>0</v>
      </c>
      <c r="G79" s="11"/>
    </row>
    <row r="80" spans="1:7" ht="28.5" customHeight="1">
      <c r="A80" s="9"/>
      <c r="B80" s="10"/>
      <c r="C80" s="11"/>
      <c r="D80" s="11"/>
      <c r="E80" s="11"/>
      <c r="F80" s="11">
        <f t="shared" si="1"/>
        <v>0</v>
      </c>
      <c r="G80" s="11"/>
    </row>
    <row r="81" spans="1:7" ht="28.5" customHeight="1">
      <c r="A81" s="8"/>
      <c r="B81" s="10"/>
      <c r="C81" s="11"/>
      <c r="D81" s="11"/>
      <c r="E81" s="11"/>
      <c r="F81" s="11">
        <f t="shared" si="1"/>
        <v>0</v>
      </c>
      <c r="G81" s="11"/>
    </row>
    <row r="82" spans="1:7" ht="28.5" customHeight="1">
      <c r="A82" s="9"/>
      <c r="B82" s="10"/>
      <c r="C82" s="11"/>
      <c r="D82" s="11"/>
      <c r="E82" s="11"/>
      <c r="F82" s="11">
        <f t="shared" si="1"/>
        <v>0</v>
      </c>
      <c r="G82" s="11"/>
    </row>
    <row r="83" spans="1:7" ht="28.5" customHeight="1">
      <c r="A83" s="8"/>
      <c r="B83" s="10"/>
      <c r="C83" s="11"/>
      <c r="D83" s="11"/>
      <c r="E83" s="11"/>
      <c r="F83" s="11">
        <f t="shared" si="1"/>
        <v>0</v>
      </c>
      <c r="G83" s="11"/>
    </row>
    <row r="84" spans="1:7" ht="28.5" customHeight="1">
      <c r="A84" s="9"/>
      <c r="B84" s="10"/>
      <c r="C84" s="11"/>
      <c r="D84" s="11"/>
      <c r="E84" s="11"/>
      <c r="F84" s="11">
        <f t="shared" si="1"/>
        <v>0</v>
      </c>
      <c r="G84" s="11"/>
    </row>
    <row r="85" spans="1:7" ht="28.5" customHeight="1">
      <c r="A85" s="8"/>
      <c r="B85" s="10"/>
      <c r="C85" s="11"/>
      <c r="D85" s="11"/>
      <c r="E85" s="11"/>
      <c r="F85" s="11">
        <f t="shared" si="1"/>
        <v>0</v>
      </c>
      <c r="G85" s="11"/>
    </row>
    <row r="86" spans="1:7" ht="28.5" customHeight="1">
      <c r="A86" s="9"/>
      <c r="B86" s="10"/>
      <c r="C86" s="11"/>
      <c r="D86" s="11"/>
      <c r="E86" s="11"/>
      <c r="F86" s="11">
        <f t="shared" si="1"/>
        <v>0</v>
      </c>
      <c r="G86" s="11"/>
    </row>
    <row r="87" spans="1:7" ht="28.5" customHeight="1">
      <c r="A87" s="8"/>
      <c r="B87" s="10"/>
      <c r="C87" s="11"/>
      <c r="D87" s="11"/>
      <c r="E87" s="11"/>
      <c r="F87" s="11">
        <f t="shared" si="1"/>
        <v>0</v>
      </c>
      <c r="G87" s="11"/>
    </row>
    <row r="88" spans="1:7" ht="28.5" customHeight="1">
      <c r="A88" s="9"/>
      <c r="B88" s="10"/>
      <c r="C88" s="11"/>
      <c r="D88" s="11"/>
      <c r="E88" s="11"/>
      <c r="F88" s="11">
        <f t="shared" si="1"/>
        <v>0</v>
      </c>
      <c r="G88" s="11"/>
    </row>
    <row r="89" spans="1:7" ht="28.5" customHeight="1">
      <c r="A89" s="8"/>
      <c r="B89" s="10"/>
      <c r="C89" s="11"/>
      <c r="D89" s="11"/>
      <c r="E89" s="11"/>
      <c r="F89" s="11">
        <f t="shared" si="1"/>
        <v>0</v>
      </c>
      <c r="G89" s="11"/>
    </row>
    <row r="90" spans="1:7" ht="28.5" customHeight="1">
      <c r="A90" s="9"/>
      <c r="B90" s="10"/>
      <c r="C90" s="11"/>
      <c r="D90" s="11"/>
      <c r="E90" s="11"/>
      <c r="F90" s="11">
        <f t="shared" si="1"/>
        <v>0</v>
      </c>
      <c r="G90" s="11"/>
    </row>
    <row r="91" spans="1:7" ht="28.5" customHeight="1">
      <c r="A91" s="8"/>
      <c r="B91" s="10"/>
      <c r="C91" s="11"/>
      <c r="D91" s="11"/>
      <c r="E91" s="11"/>
      <c r="F91" s="11">
        <f t="shared" si="1"/>
        <v>0</v>
      </c>
      <c r="G91" s="11"/>
    </row>
    <row r="92" spans="1:7" ht="28.5" customHeight="1">
      <c r="A92" s="9"/>
      <c r="B92" s="10"/>
      <c r="C92" s="11"/>
      <c r="D92" s="11"/>
      <c r="E92" s="11"/>
      <c r="F92" s="11">
        <f t="shared" si="1"/>
        <v>0</v>
      </c>
      <c r="G92" s="11"/>
    </row>
    <row r="93" spans="1:7" ht="28.5" customHeight="1">
      <c r="A93" s="8"/>
      <c r="B93" s="10"/>
      <c r="C93" s="11"/>
      <c r="D93" s="11"/>
      <c r="E93" s="11"/>
      <c r="F93" s="11">
        <f t="shared" si="1"/>
        <v>0</v>
      </c>
      <c r="G93" s="11"/>
    </row>
    <row r="94" spans="1:7" ht="28.5" customHeight="1">
      <c r="A94" s="9"/>
      <c r="B94" s="10"/>
      <c r="C94" s="11"/>
      <c r="D94" s="11"/>
      <c r="E94" s="11"/>
      <c r="F94" s="11">
        <f t="shared" si="1"/>
        <v>0</v>
      </c>
      <c r="G94" s="11"/>
    </row>
    <row r="95" spans="1:7" ht="28.5" customHeight="1">
      <c r="A95" s="8"/>
      <c r="B95" s="10"/>
      <c r="C95" s="11"/>
      <c r="D95" s="11"/>
      <c r="E95" s="11"/>
      <c r="F95" s="11">
        <f t="shared" si="1"/>
        <v>0</v>
      </c>
      <c r="G95" s="11"/>
    </row>
    <row r="96" spans="1:7" ht="28.5" customHeight="1">
      <c r="A96" s="9"/>
      <c r="B96" s="10"/>
      <c r="C96" s="11"/>
      <c r="D96" s="11"/>
      <c r="E96" s="11"/>
      <c r="F96" s="11">
        <f t="shared" si="1"/>
        <v>0</v>
      </c>
      <c r="G96" s="11"/>
    </row>
    <row r="97" spans="1:7" ht="28.5" customHeight="1">
      <c r="A97" s="8"/>
      <c r="B97" s="10"/>
      <c r="C97" s="11"/>
      <c r="D97" s="11"/>
      <c r="E97" s="11"/>
      <c r="F97" s="11">
        <f t="shared" si="1"/>
        <v>0</v>
      </c>
      <c r="G97" s="11"/>
    </row>
    <row r="98" spans="1:7" ht="28.5" customHeight="1">
      <c r="A98" s="9"/>
      <c r="B98" s="10"/>
      <c r="C98" s="11"/>
      <c r="D98" s="11"/>
      <c r="E98" s="11"/>
      <c r="F98" s="11">
        <f t="shared" si="1"/>
        <v>0</v>
      </c>
      <c r="G98" s="11"/>
    </row>
    <row r="99" spans="1:7" ht="28.5" customHeight="1">
      <c r="A99" s="8"/>
      <c r="B99" s="10"/>
      <c r="C99" s="11"/>
      <c r="D99" s="11"/>
      <c r="E99" s="11"/>
      <c r="F99" s="11">
        <f t="shared" si="1"/>
        <v>0</v>
      </c>
      <c r="G99" s="11"/>
    </row>
    <row r="100" spans="1:7" ht="28.5" customHeight="1">
      <c r="A100" s="9"/>
      <c r="B100" s="10"/>
      <c r="C100" s="11"/>
      <c r="D100" s="11"/>
      <c r="E100" s="11"/>
      <c r="F100" s="11">
        <f t="shared" si="1"/>
        <v>0</v>
      </c>
      <c r="G100" s="11"/>
    </row>
    <row r="101" spans="1:7" ht="28.5" customHeight="1">
      <c r="A101" s="8"/>
      <c r="B101" s="10"/>
      <c r="C101" s="11"/>
      <c r="D101" s="11"/>
      <c r="E101" s="11"/>
      <c r="F101" s="11">
        <f t="shared" si="1"/>
        <v>0</v>
      </c>
      <c r="G101" s="11"/>
    </row>
    <row r="102" spans="1:7" ht="28.5" customHeight="1">
      <c r="A102" s="9"/>
      <c r="B102" s="10"/>
      <c r="C102" s="11"/>
      <c r="D102" s="11"/>
      <c r="E102" s="11"/>
      <c r="F102" s="11">
        <f t="shared" si="1"/>
        <v>0</v>
      </c>
      <c r="G102" s="11"/>
    </row>
    <row r="103" spans="1:7" ht="28.5" customHeight="1">
      <c r="A103" s="8"/>
      <c r="B103" s="10"/>
      <c r="C103" s="11"/>
      <c r="D103" s="11"/>
      <c r="E103" s="11"/>
      <c r="F103" s="11">
        <f t="shared" si="1"/>
        <v>0</v>
      </c>
      <c r="G103" s="11"/>
    </row>
    <row r="104" spans="1:7" ht="28.5" customHeight="1">
      <c r="A104" s="9"/>
      <c r="B104" s="10"/>
      <c r="C104" s="11"/>
      <c r="D104" s="11"/>
      <c r="E104" s="11"/>
      <c r="F104" s="11">
        <f t="shared" si="1"/>
        <v>0</v>
      </c>
      <c r="G104" s="11"/>
    </row>
    <row r="105" spans="1:7" ht="28.5" customHeight="1">
      <c r="A105" s="8"/>
      <c r="B105" s="10"/>
      <c r="C105" s="11"/>
      <c r="D105" s="11"/>
      <c r="E105" s="11"/>
      <c r="F105" s="11">
        <f t="shared" si="1"/>
        <v>0</v>
      </c>
      <c r="G105" s="11"/>
    </row>
    <row r="106" spans="1:7" ht="28.5" customHeight="1" thickBot="1">
      <c r="A106" s="9"/>
      <c r="B106" s="12"/>
      <c r="C106" s="13"/>
      <c r="D106" s="13"/>
      <c r="E106" s="13"/>
      <c r="F106" s="13">
        <f>F105+C106-D106</f>
        <v>0</v>
      </c>
      <c r="G106" s="13"/>
    </row>
    <row r="107" spans="1:7" ht="28.5" customHeight="1" thickBot="1">
      <c r="A107" s="5" t="s">
        <v>1</v>
      </c>
      <c r="B107" s="6"/>
      <c r="C107" s="7">
        <f>SUM(C5:C106)</f>
        <v>0</v>
      </c>
      <c r="D107" s="7">
        <f>SUM(D5:D106)</f>
        <v>0</v>
      </c>
      <c r="E107" s="7"/>
      <c r="F107" s="7">
        <f>F106</f>
        <v>0</v>
      </c>
      <c r="G107" s="7">
        <f>F4+C107-D107</f>
        <v>0</v>
      </c>
    </row>
  </sheetData>
  <mergeCells count="9">
    <mergeCell ref="B4:D4"/>
    <mergeCell ref="A1:G1"/>
    <mergeCell ref="A2:A3"/>
    <mergeCell ref="B2:B3"/>
    <mergeCell ref="C2:C3"/>
    <mergeCell ref="D2:D3"/>
    <mergeCell ref="E2:E3"/>
    <mergeCell ref="F2:F3"/>
    <mergeCell ref="G2:G3"/>
  </mergeCells>
  <hyperlinks>
    <hyperlink ref="G2:G3" location="الرصيد!A1" display="ملاحظات"/>
  </hyperlink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الرصيد</vt:lpstr>
      <vt:lpstr>فرن 50 لتر AKAI</vt:lpstr>
      <vt:lpstr>شاشة 43 بوصة </vt:lpstr>
      <vt:lpstr>دفاية 3 شمعة عادة AKAI</vt:lpstr>
      <vt:lpstr>دفاية 3 شمعة ريموت AKAI </vt:lpstr>
      <vt:lpstr>دفاية 4شمعة عادة AKAI </vt:lpstr>
      <vt:lpstr>دفاية 4شمعة ريموت AKAI  </vt:lpstr>
      <vt:lpstr>الرصيد!Print_Area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2016-11-05T11:50:51Z</dcterms:modified>
</cp:coreProperties>
</file>